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5" windowWidth="17525" windowHeight="11058" tabRatio="813"/>
  </bookViews>
  <sheets>
    <sheet name="ATT2A-Prop Tax" sheetId="7" r:id="rId1"/>
    <sheet name="ATT5-PIS &amp; Accum Depr" sheetId="12" r:id="rId2"/>
    <sheet name="ATT5-O&amp;M Exp" sheetId="5" r:id="rId3"/>
    <sheet name="ATT5-PHFFU" sheetId="6" r:id="rId4"/>
    <sheet name="ATT5-242 Reserves" sheetId="4" r:id="rId5"/>
    <sheet name="ATT5-Prepayments" sheetId="11" r:id="rId6"/>
    <sheet name="ATT5-Fac Credit" sheetId="8" r:id="rId7"/>
    <sheet name="ATT5-OPEB" sheetId="9" r:id="rId8"/>
  </sheets>
  <externalReferences>
    <externalReference r:id="rId9"/>
  </externalReference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_Jurisdiction_243800">#REF!</definedName>
    <definedName name="e_PlanningEntity_m3003">#REF!</definedName>
    <definedName name="e_Rider_263600">#REF!</definedName>
    <definedName name="e_RiderGroup_263601">#REF!</definedName>
    <definedName name="ExecDetail">#REF!</definedName>
    <definedName name="ExecEntry">#REF!</definedName>
    <definedName name="ID_sorted">#REF!</definedName>
    <definedName name="l_RidersTemplateAccumDeferredTax_294220">#REF!</definedName>
    <definedName name="l_RidersTemplateAccumDeferredTaxBalance_295200">#REF!</definedName>
    <definedName name="l_RidersTemplateAccumDepr_295204">#REF!</definedName>
    <definedName name="l_RidersTemplateCWIPPHFFU_264451">#REF!</definedName>
    <definedName name="l_RidersTemplateDeprAmort_264453">#REF!</definedName>
    <definedName name="l_RidersTemplateOM_264000">#REF!</definedName>
    <definedName name="l_RidersTemplatePlantinService_312200">#REF!</definedName>
    <definedName name="l_RidersTemplateRegComp_293595">#REF!</definedName>
    <definedName name="l_RidersTemplateTariffRevenue_264447">#REF!</definedName>
    <definedName name="l_RidersTemplateWorkingCapital_293600">#REF!</definedName>
    <definedName name="l_TemplateAccumDeferredTaxBalance_274983">#REF!</definedName>
    <definedName name="l_TemplateAccumDepr_254288">#REF!</definedName>
    <definedName name="l_TemplateCWIPPHFFU_258000">#REF!</definedName>
    <definedName name="l_TemplateDeferredTax_257200">#REF!</definedName>
    <definedName name="l_TemplateDeprAmortize_254200">#REF!</definedName>
    <definedName name="l_TemplateFuel_257800">#REF!</definedName>
    <definedName name="l_TemplateMiscRevenue456Assignment_339604">#REF!</definedName>
    <definedName name="l_TemplateNuclearFuel_257803">#REF!</definedName>
    <definedName name="l_TemplateODECAdjustments_313000">#REF!</definedName>
    <definedName name="l_TemplateOM_243522">#REF!</definedName>
    <definedName name="l_TemplatePlantinService_254394">#REF!</definedName>
    <definedName name="l_TemplateRegComp_257806">#REF!</definedName>
    <definedName name="l_TemplateTariffRevenue_257809">#REF!</definedName>
    <definedName name="l_TemplateWorkingCapital_259006">#REF!</definedName>
    <definedName name="l_VAJurisSideCalculationsbyPlanningEntity_279400">#REF!</definedName>
    <definedName name="l_VASchedule10PlantinService_247288">#REF!</definedName>
    <definedName name="l_VASchedule11AccumDeprAmort_247290">#REF!</definedName>
    <definedName name="l_VASchedule12ConstructionWorkinProgress_247292">#REF!</definedName>
    <definedName name="l_VASchedule13PlantHeldforFutureUse_247294">#REF!</definedName>
    <definedName name="l_VASchedule14WorkingCapital_247296">#REF!</definedName>
    <definedName name="l_VASchedule15Allocators_245410">#REF!</definedName>
    <definedName name="l_VASchedule16NetPlant_247942">#REF!</definedName>
    <definedName name="l_VASchedule17RegulatoryCommissionExpense_247944">#REF!</definedName>
    <definedName name="l_VASchedule18CostofRemoval_247946">#REF!</definedName>
    <definedName name="l_VASchedule19LiberalizedDepreciation_247948">#REF!</definedName>
    <definedName name="l_VASchedule1Summary_246201">#REF!</definedName>
    <definedName name="l_VASchedule20DepreciationAmortizationAdjustment_247950">#REF!</definedName>
    <definedName name="l_VASchedule21SalariesWages_247952">#REF!</definedName>
    <definedName name="l_VASchedule22OtherAllocations_247954">#REF!</definedName>
    <definedName name="l_VASchedule23CostFreeCapital_247956">#REF!</definedName>
    <definedName name="l_VASchedule24CashWorkingCapital_247958">#REF!</definedName>
    <definedName name="l_VASchedule25FuelReport_247960">#REF!</definedName>
    <definedName name="l_VASchedule26UnitizedRevenue_248562">#REF!</definedName>
    <definedName name="l_VASchedule2Revenue_246203">#REF!</definedName>
    <definedName name="l_VASchedule3OMExpense_246205">#REF!</definedName>
    <definedName name="l_VASchedule4DepreciationAmortization_246207">#REF!</definedName>
    <definedName name="l_VASchedule5OtherTaxes_246783">#REF!</definedName>
    <definedName name="l_VASchedule6NetCurrentIncomeTaxes_246785">#REF!</definedName>
    <definedName name="l_VASchedule7IncomeTaxCrDeferredIncomeTaxes_246787">#REF!</definedName>
    <definedName name="l_VASchedule8OtherAdjustments_246789">#REF!</definedName>
    <definedName name="l_VASchedule9SummaryofPlant_246791">#REF!</definedName>
    <definedName name="_xlnm.Print_Area" localSheetId="0">'ATT2A-Prop Tax'!#REF!</definedName>
    <definedName name="_xlnm.Print_Area" localSheetId="7">'ATT5-OPEB'!$A$1:$F$20</definedName>
    <definedName name="_xlnm.Print_Area" localSheetId="3">'ATT5-PHFFU'!$A$1:$O$13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a">#REF!</definedName>
    <definedName name="testb">#REF!</definedName>
    <definedName name="testc">#REF!</definedName>
    <definedName name="testd">#REF!</definedName>
    <definedName name="testh">#REF!</definedName>
    <definedName name="tesths">#REF!</definedName>
    <definedName name="UI_Entity_Groups">#REF!</definedName>
    <definedName name="UI_Reports">#REF!</definedName>
    <definedName name="UI_Scenarios">#REF!</definedName>
    <definedName name="UUUU">'[1]Summary Factors'!$A$5:$CA$64</definedName>
  </definedNames>
  <calcPr calcId="125725"/>
</workbook>
</file>

<file path=xl/calcChain.xml><?xml version="1.0" encoding="utf-8"?>
<calcChain xmlns="http://schemas.openxmlformats.org/spreadsheetml/2006/main">
  <c r="D14" i="4"/>
  <c r="D15" s="1"/>
  <c r="B14"/>
  <c r="B15" s="1"/>
  <c r="D8"/>
  <c r="B8"/>
  <c r="D8" i="9"/>
  <c r="D10" s="1"/>
  <c r="H14" i="11"/>
  <c r="H16" s="1"/>
  <c r="F7"/>
  <c r="F14" s="1"/>
  <c r="F16" s="1"/>
  <c r="B11" i="4"/>
  <c r="D11"/>
  <c r="C12" i="6"/>
  <c r="D12"/>
  <c r="E12"/>
  <c r="F12"/>
  <c r="G12"/>
  <c r="H12"/>
  <c r="I12"/>
  <c r="J12"/>
  <c r="K12"/>
  <c r="L12"/>
  <c r="M12"/>
  <c r="N12"/>
  <c r="B12"/>
  <c r="O12" s="1"/>
  <c r="O7" i="5"/>
  <c r="O8"/>
  <c r="O9"/>
  <c r="O10"/>
  <c r="O11"/>
  <c r="O12"/>
  <c r="O14"/>
  <c r="O15"/>
  <c r="O16"/>
  <c r="O17"/>
  <c r="O5"/>
  <c r="D18"/>
  <c r="E18"/>
  <c r="F18"/>
  <c r="G18"/>
  <c r="H18"/>
  <c r="I18"/>
  <c r="J18"/>
  <c r="K18"/>
  <c r="L18"/>
  <c r="M18"/>
  <c r="N18"/>
  <c r="C18"/>
  <c r="C14" i="7"/>
  <c r="O18" i="5" l="1"/>
  <c r="B20" i="9" l="1"/>
  <c r="B18" i="8" l="1"/>
  <c r="O10" i="6" l="1"/>
</calcChain>
</file>

<file path=xl/sharedStrings.xml><?xml version="1.0" encoding="utf-8"?>
<sst xmlns="http://schemas.openxmlformats.org/spreadsheetml/2006/main" count="153" uniqueCount="143">
  <si>
    <t>Plant Held for Future Use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</si>
  <si>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</si>
  <si>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</si>
  <si>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</si>
  <si>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</si>
  <si>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</si>
  <si>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</si>
  <si>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</si>
  <si>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</si>
  <si>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</si>
  <si>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</si>
  <si>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</si>
  <si>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</si>
  <si>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Prepaid Taxes-FIT FERC Adjustment</t>
  </si>
  <si>
    <t>A</t>
  </si>
  <si>
    <t>B</t>
  </si>
  <si>
    <t>Prepaid Insurance-Nuclear Property</t>
  </si>
  <si>
    <t>Prepaid Insurance-Nuclear Extra Expense</t>
  </si>
  <si>
    <t>Prepaid Spent Nuclear Fuel Interim Stor</t>
  </si>
  <si>
    <t>ODEC Credit - Prepaid Interim Storage C</t>
  </si>
  <si>
    <t>DOE Credit - Prepaid Interim Storage Co</t>
  </si>
  <si>
    <t>Excluded Balance</t>
  </si>
  <si>
    <t>Not Related</t>
  </si>
  <si>
    <t>Directly Assigned - Transmission</t>
  </si>
  <si>
    <t>Plant Related</t>
  </si>
  <si>
    <t>YTD</t>
  </si>
  <si>
    <t xml:space="preserve">  Load Dispatch-Transmission Service and Scheduling</t>
  </si>
  <si>
    <t xml:space="preserve">  Scheduling, System Control and Dispatch Service</t>
  </si>
  <si>
    <t xml:space="preserve">  Reliability, Planning and Standards Development</t>
  </si>
  <si>
    <t xml:space="preserve">  Transmission Service Studies</t>
  </si>
  <si>
    <t xml:space="preserve">  Generation Interconnection Studies</t>
  </si>
  <si>
    <t xml:space="preserve">  Reliability, Planning and Standards Development Services</t>
  </si>
  <si>
    <t xml:space="preserve">   PJM/MISO Misc Admin Fees</t>
  </si>
  <si>
    <t xml:space="preserve">   PJM/ERCOT Regulation/Operating Rsv/Spin Rsv Charges</t>
  </si>
  <si>
    <t xml:space="preserve">   Va. Jurisdiction Sales and Use Tax</t>
  </si>
  <si>
    <t>Total Transmission Expense (Form 1 p 321, line 112)</t>
  </si>
  <si>
    <t>Description</t>
  </si>
  <si>
    <t>Dec 2012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</si>
  <si>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</si>
  <si>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</si>
  <si>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</si>
  <si>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</si>
  <si>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</si>
  <si>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</si>
  <si>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</si>
  <si>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</si>
  <si>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</si>
  <si>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</si>
  <si>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</si>
  <si>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</si>
  <si>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</si>
  <si>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</si>
  <si>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</si>
  <si>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*</t>
  </si>
  <si>
    <t>TOTAL</t>
  </si>
  <si>
    <t>* Monthly amount changed to $178,915 in September.</t>
  </si>
  <si>
    <t>Total OPEB</t>
  </si>
  <si>
    <t>Fm 1, p 354, line 28</t>
  </si>
  <si>
    <t>Fm 1, p 355, line 96</t>
  </si>
  <si>
    <t>ATT5, Line 165</t>
  </si>
  <si>
    <t>ATT2A</t>
  </si>
  <si>
    <t>Directly Assigned Property Tax</t>
  </si>
  <si>
    <t>FERC Fm 1</t>
  </si>
  <si>
    <t>line 31</t>
  </si>
  <si>
    <t>Property</t>
  </si>
  <si>
    <t>Line 33</t>
  </si>
  <si>
    <t>Poles &amp; Conduit</t>
  </si>
  <si>
    <t>Line 34</t>
  </si>
  <si>
    <t>Property - West Virginia</t>
  </si>
  <si>
    <t>Line 35</t>
  </si>
  <si>
    <t>Property - North Carolina</t>
  </si>
  <si>
    <t>Line 36</t>
  </si>
  <si>
    <t>Property - Maryland</t>
  </si>
  <si>
    <t>Line 37</t>
  </si>
  <si>
    <t>Property - Tennessee</t>
  </si>
  <si>
    <t>Line 39</t>
  </si>
  <si>
    <t>Property - Indiana</t>
  </si>
  <si>
    <t>Line 40</t>
  </si>
  <si>
    <t>Property - Kentucky</t>
  </si>
  <si>
    <t>Total Property Tax, FERC Fm 1</t>
  </si>
  <si>
    <t>ATT5 Transmission O&amp;M Expense - line 63</t>
  </si>
  <si>
    <t xml:space="preserve">   Remove A4 RAC Deferral/Recovery Amount</t>
  </si>
  <si>
    <t>FERC Acct</t>
  </si>
  <si>
    <t>Total Transmission Expense, ATT5,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</si>
  <si>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</si>
  <si>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</si>
  <si>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</si>
  <si>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</si>
  <si>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</si>
  <si>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</si>
  <si>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</si>
  <si>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</si>
  <si>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</si>
  <si>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</si>
  <si>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FERC Form 1, Page 111, Line 57, Prepayments</t>
  </si>
  <si>
    <t>Exclusions:</t>
  </si>
  <si>
    <t>ATT5 - Prepayments, Line 48</t>
  </si>
  <si>
    <t>Total Prepayments, ATT5, Line 48 (FERC Form 1 amount less exclusions)</t>
  </si>
  <si>
    <t>ATT5 - Facility credits under section 30.9 of the PJM OATT, Line 165</t>
  </si>
  <si>
    <t xml:space="preserve">  Total Sal &amp; Wages</t>
  </si>
  <si>
    <t>ATT5, A&amp;G Expenses, OPEB Calculation, Line 69</t>
  </si>
  <si>
    <t>ATT5 - Plant &amp; Accumulated Depreciation Balances</t>
  </si>
  <si>
    <t>Source:  PJM Invoice</t>
  </si>
  <si>
    <t>Notes:</t>
  </si>
  <si>
    <t>B - Calculation of Expense Ratio:</t>
  </si>
  <si>
    <t xml:space="preserve">  Expense Ratio</t>
  </si>
  <si>
    <t>Dominion Resources Services OPEB billed to</t>
  </si>
  <si>
    <t xml:space="preserve">     Virginia Power in FERC Acct 926</t>
  </si>
  <si>
    <t>Virginia Power OPEB (GL Acct 5301060 year end balance)</t>
  </si>
  <si>
    <t>Virginia Power OPEB Expensed at 66.82%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</si>
  <si>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</si>
  <si>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</si>
  <si>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</si>
  <si>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the methodology used in the previous listed sources.</t>
  </si>
  <si>
    <t>Balances provided directly from Plant in Service records.</t>
  </si>
  <si>
    <t>Year ending balances are from FERC Form 1, page 206-207.</t>
  </si>
  <si>
    <t>Quarterly ending balances are from FERC Form 3Q, page 208.</t>
  </si>
  <si>
    <t>Remaining balances are from Company ledger accounts calculated consistent with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</si>
  <si>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</si>
  <si>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</si>
  <si>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</si>
  <si>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</si>
  <si>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</si>
  <si>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The December amount includes $178,915 plus 3 months of catch up at $57,646 per month.</t>
  </si>
  <si>
    <t xml:space="preserve">  Total Op &amp; Maint Salaries and Wages</t>
  </si>
  <si>
    <t>Total Op &amp; Maint Sal &amp; Wages / Total Sal &amp; Wages</t>
  </si>
  <si>
    <t>A - Source is DRS Benefits Billings to VP worksheet, Corporate Accounting.</t>
  </si>
  <si>
    <r>
      <t>Less PJM-Related Costs Deducted from Total:</t>
    </r>
    <r>
      <rPr>
        <vertAlign val="superscript"/>
        <sz val="10"/>
        <rFont val="Arial"/>
        <family val="2"/>
      </rPr>
      <t>A</t>
    </r>
  </si>
  <si>
    <r>
      <t>Less Misc Transmission Expenses Deducted from Total:</t>
    </r>
    <r>
      <rPr>
        <vertAlign val="superscript"/>
        <sz val="10"/>
        <rFont val="Arial"/>
        <family val="2"/>
      </rPr>
      <t>B</t>
    </r>
  </si>
  <si>
    <t>Sources:</t>
  </si>
  <si>
    <t>B:  Monthly amounts for each line item as recorded in FERC Account 566.</t>
  </si>
  <si>
    <t>Source of monthly balances:  Cost of Service Sch 13 Plant Held for Future Use workpaper, Fixed Asset Accounting Group.</t>
  </si>
  <si>
    <t>Source:</t>
  </si>
  <si>
    <t>Prepayments - Income Tax Adjustment</t>
  </si>
  <si>
    <t>G/L Acct</t>
  </si>
  <si>
    <t>C</t>
  </si>
  <si>
    <t>C:  Amount excluded because Company determined the amount was improperly booked as a Prepayment in 2013.</t>
  </si>
  <si>
    <t>A:  Adjustments to FERC Account 9165000 related to Possum Point 7 determined to be inapplicable.</t>
  </si>
  <si>
    <t>B:  Year-end balances for the specified FERC account.</t>
  </si>
  <si>
    <t>A:  Monthly balances for the specified FERC account.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</si>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</sst>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u/>
      <sz val="11"/>
      <name val="Arial"/>
      <family val="2"/>
    </font>
    <font>
      <sz val="8"/>
      <name val="Calibri"/>
      <family val="2"/>
      <scheme val="minor"/>
    </font>
    <font>
      <b/>
      <u val="double"/>
      <sz val="8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vertAlign val="superscript"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11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1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6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 applyFill="1"/>
    <xf numFmtId="0" fontId="0" fillId="0" borderId="0" xfId="0" applyFill="1"/>
    <xf numFmtId="43" fontId="0" fillId="0" borderId="0" xfId="0" applyNumberFormat="1"/>
    <xf numFmtId="4" fontId="0" fillId="0" borderId="0" xfId="0" applyNumberFormat="1" applyFill="1"/>
    <xf numFmtId="0" fontId="5" fillId="0" borderId="0" xfId="8543" applyFont="1"/>
    <xf numFmtId="0" fontId="5" fillId="0" borderId="0" xfId="8543" applyFont="1" applyFill="1"/>
    <xf numFmtId="0" fontId="31" fillId="0" borderId="0" xfId="8543"/>
    <xf numFmtId="164" fontId="5" fillId="0" borderId="0" xfId="8543" applyNumberFormat="1" applyFont="1"/>
    <xf numFmtId="0" fontId="5" fillId="0" borderId="0" xfId="8543" applyFont="1" applyAlignment="1">
      <alignment horizontal="left"/>
    </xf>
    <xf numFmtId="164" fontId="31" fillId="0" borderId="0" xfId="8543" applyNumberFormat="1"/>
    <xf numFmtId="0" fontId="5" fillId="0" borderId="0" xfId="8543" applyFont="1" applyFill="1" applyAlignment="1">
      <alignment horizontal="left"/>
    </xf>
    <xf numFmtId="164" fontId="5" fillId="0" borderId="0" xfId="8543" applyNumberFormat="1" applyFont="1" applyFill="1"/>
    <xf numFmtId="0" fontId="31" fillId="0" borderId="0" xfId="8543" applyFill="1"/>
    <xf numFmtId="49" fontId="33" fillId="0" borderId="14" xfId="0" applyNumberFormat="1" applyFont="1" applyFill="1" applyBorder="1" applyAlignment="1">
      <alignment horizontal="center" wrapText="1"/>
    </xf>
    <xf numFmtId="0" fontId="34" fillId="0" borderId="0" xfId="0" applyFont="1" applyFill="1"/>
    <xf numFmtId="41" fontId="34" fillId="0" borderId="0" xfId="9409" applyNumberFormat="1" applyFont="1" applyFill="1"/>
    <xf numFmtId="10" fontId="1" fillId="0" borderId="0" xfId="9409" applyNumberFormat="1" applyFill="1"/>
    <xf numFmtId="0" fontId="1" fillId="0" borderId="0" xfId="9409" applyFill="1"/>
    <xf numFmtId="41" fontId="1" fillId="0" borderId="0" xfId="9409" applyNumberFormat="1" applyFill="1"/>
    <xf numFmtId="37" fontId="1" fillId="0" borderId="0" xfId="9409" applyNumberFormat="1" applyFill="1"/>
    <xf numFmtId="0" fontId="1" fillId="0" borderId="0" xfId="9409" applyFont="1" applyFill="1"/>
    <xf numFmtId="43" fontId="0" fillId="0" borderId="0" xfId="0" applyNumberFormat="1" applyFont="1"/>
    <xf numFmtId="0" fontId="34" fillId="0" borderId="0" xfId="0" applyFont="1"/>
    <xf numFmtId="43" fontId="38" fillId="0" borderId="0" xfId="0" applyNumberFormat="1" applyFont="1"/>
    <xf numFmtId="43" fontId="34" fillId="0" borderId="0" xfId="0" applyNumberFormat="1" applyFont="1"/>
    <xf numFmtId="43" fontId="38" fillId="0" borderId="0" xfId="0" applyNumberFormat="1" applyFont="1" applyFill="1"/>
    <xf numFmtId="0" fontId="33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0" fontId="4" fillId="0" borderId="0" xfId="8543" applyFont="1"/>
    <xf numFmtId="0" fontId="3" fillId="0" borderId="0" xfId="8543" applyFont="1"/>
    <xf numFmtId="41" fontId="5" fillId="0" borderId="0" xfId="8543" applyNumberFormat="1" applyFont="1" applyFill="1"/>
    <xf numFmtId="41" fontId="32" fillId="0" borderId="0" xfId="8543" applyNumberFormat="1" applyFont="1" applyFill="1" applyBorder="1"/>
    <xf numFmtId="164" fontId="4" fillId="0" borderId="0" xfId="8543" applyNumberFormat="1" applyFont="1"/>
    <xf numFmtId="42" fontId="4" fillId="0" borderId="0" xfId="8543" applyNumberFormat="1" applyFont="1"/>
    <xf numFmtId="42" fontId="31" fillId="0" borderId="0" xfId="8543" applyNumberFormat="1" applyFill="1"/>
    <xf numFmtId="0" fontId="3" fillId="0" borderId="0" xfId="8543" applyFont="1" applyAlignment="1">
      <alignment horizontal="center"/>
    </xf>
    <xf numFmtId="165" fontId="33" fillId="0" borderId="0" xfId="0" applyNumberFormat="1" applyFont="1" applyFill="1" applyAlignment="1">
      <alignment horizontal="right"/>
    </xf>
    <xf numFmtId="166" fontId="33" fillId="0" borderId="15" xfId="1" applyNumberFormat="1" applyFont="1" applyFill="1" applyBorder="1" applyAlignment="1">
      <alignment horizontal="right"/>
    </xf>
    <xf numFmtId="166" fontId="33" fillId="0" borderId="0" xfId="1" applyNumberFormat="1" applyFont="1" applyFill="1" applyBorder="1" applyAlignment="1">
      <alignment horizontal="right"/>
    </xf>
    <xf numFmtId="165" fontId="33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4" fillId="0" borderId="0" xfId="0" applyNumberFormat="1" applyFont="1" applyFill="1"/>
    <xf numFmtId="43" fontId="28" fillId="0" borderId="0" xfId="0" applyNumberFormat="1" applyFont="1" applyFill="1"/>
    <xf numFmtId="43" fontId="30" fillId="0" borderId="0" xfId="0" applyNumberFormat="1" applyFont="1" applyFill="1"/>
    <xf numFmtId="43" fontId="27" fillId="0" borderId="0" xfId="0" applyNumberFormat="1" applyFont="1" applyFill="1"/>
    <xf numFmtId="0" fontId="37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40" fillId="0" borderId="0" xfId="0" applyNumberFormat="1" applyFont="1" applyFill="1" applyAlignment="1">
      <alignment horizontal="left"/>
    </xf>
    <xf numFmtId="0" fontId="37" fillId="0" borderId="0" xfId="0" applyFont="1" applyFill="1"/>
    <xf numFmtId="0" fontId="37" fillId="0" borderId="0" xfId="0" applyFont="1"/>
    <xf numFmtId="44" fontId="0" fillId="0" borderId="0" xfId="0" applyNumberFormat="1"/>
    <xf numFmtId="0" fontId="0" fillId="0" borderId="0" xfId="9409" applyFont="1" applyFill="1" applyAlignment="1">
      <alignment horizontal="center"/>
    </xf>
    <xf numFmtId="0" fontId="37" fillId="0" borderId="0" xfId="9409" applyFont="1" applyFill="1"/>
    <xf numFmtId="0" fontId="0" fillId="0" borderId="0" xfId="9409" applyFont="1" applyFill="1"/>
    <xf numFmtId="10" fontId="1" fillId="0" borderId="0" xfId="9410" applyNumberFormat="1" applyFill="1"/>
    <xf numFmtId="41" fontId="39" fillId="0" borderId="0" xfId="9409" applyNumberFormat="1" applyFont="1" applyFill="1"/>
    <xf numFmtId="42" fontId="34" fillId="0" borderId="0" xfId="9409" applyNumberFormat="1" applyFont="1" applyFill="1"/>
    <xf numFmtId="42" fontId="1" fillId="0" borderId="0" xfId="9409" applyNumberFormat="1" applyFill="1"/>
    <xf numFmtId="41" fontId="38" fillId="0" borderId="0" xfId="9409" applyNumberFormat="1" applyFont="1" applyFill="1"/>
    <xf numFmtId="0" fontId="2" fillId="0" borderId="0" xfId="9409" applyFont="1" applyFill="1"/>
    <xf numFmtId="42" fontId="2" fillId="0" borderId="0" xfId="9409" applyNumberFormat="1" applyFont="1" applyFill="1"/>
    <xf numFmtId="44" fontId="2" fillId="0" borderId="0" xfId="0" applyNumberFormat="1" applyFont="1"/>
    <xf numFmtId="0" fontId="29" fillId="0" borderId="0" xfId="9409" applyFont="1" applyFill="1" applyAlignment="1">
      <alignment horizontal="center"/>
    </xf>
    <xf numFmtId="41" fontId="41" fillId="0" borderId="0" xfId="9409" applyNumberFormat="1" applyFont="1" applyFill="1" applyAlignment="1">
      <alignment horizontal="center"/>
    </xf>
    <xf numFmtId="42" fontId="29" fillId="0" borderId="0" xfId="9409" applyNumberFormat="1" applyFont="1" applyFill="1" applyAlignment="1">
      <alignment horizontal="center"/>
    </xf>
    <xf numFmtId="10" fontId="29" fillId="0" borderId="0" xfId="9410" applyNumberFormat="1" applyFont="1" applyFill="1" applyAlignment="1">
      <alignment horizontal="center"/>
    </xf>
    <xf numFmtId="41" fontId="29" fillId="0" borderId="0" xfId="9409" applyNumberFormat="1" applyFont="1" applyFill="1" applyAlignment="1">
      <alignment horizontal="center"/>
    </xf>
    <xf numFmtId="41" fontId="42" fillId="0" borderId="0" xfId="9409" applyNumberFormat="1" applyFont="1" applyFill="1" applyAlignment="1">
      <alignment horizontal="center"/>
    </xf>
    <xf numFmtId="37" fontId="29" fillId="0" borderId="0" xfId="9409" applyNumberFormat="1" applyFont="1" applyFill="1" applyAlignment="1">
      <alignment horizontal="center"/>
    </xf>
    <xf numFmtId="10" fontId="29" fillId="0" borderId="0" xfId="9409" applyNumberFormat="1" applyFont="1" applyFill="1" applyAlignment="1">
      <alignment horizontal="center"/>
    </xf>
    <xf numFmtId="165" fontId="43" fillId="0" borderId="0" xfId="0" applyNumberFormat="1" applyFont="1" applyFill="1" applyAlignment="1">
      <alignment horizontal="left"/>
    </xf>
    <xf numFmtId="0" fontId="43" fillId="0" borderId="0" xfId="0" applyFont="1" applyFill="1"/>
    <xf numFmtId="165" fontId="33" fillId="0" borderId="0" xfId="0" applyNumberFormat="1" applyFont="1" applyFill="1" applyAlignment="1">
      <alignment horizontal="center"/>
    </xf>
    <xf numFmtId="165" fontId="43" fillId="0" borderId="0" xfId="0" applyNumberFormat="1" applyFont="1" applyFill="1" applyAlignment="1">
      <alignment horizontal="right"/>
    </xf>
    <xf numFmtId="165" fontId="43" fillId="0" borderId="0" xfId="0" applyNumberFormat="1" applyFont="1" applyFill="1" applyAlignment="1">
      <alignment horizontal="center"/>
    </xf>
    <xf numFmtId="49" fontId="43" fillId="0" borderId="0" xfId="0" applyNumberFormat="1" applyFont="1" applyFill="1" applyAlignment="1">
      <alignment horizontal="left" wrapText="1"/>
    </xf>
    <xf numFmtId="49" fontId="43" fillId="0" borderId="0" xfId="0" applyNumberFormat="1" applyFont="1" applyFill="1" applyAlignment="1">
      <alignment horizontal="right" wrapText="1"/>
    </xf>
    <xf numFmtId="49" fontId="44" fillId="0" borderId="14" xfId="0" applyNumberFormat="1" applyFont="1" applyFill="1" applyBorder="1" applyAlignment="1">
      <alignment horizontal="center" wrapText="1"/>
    </xf>
    <xf numFmtId="17" fontId="44" fillId="0" borderId="14" xfId="0" applyNumberFormat="1" applyFont="1" applyFill="1" applyBorder="1" applyAlignment="1">
      <alignment horizontal="center" wrapText="1"/>
    </xf>
    <xf numFmtId="166" fontId="45" fillId="0" borderId="0" xfId="1" applyNumberFormat="1" applyFont="1" applyFill="1" applyAlignment="1">
      <alignment horizontal="right"/>
    </xf>
    <xf numFmtId="166" fontId="43" fillId="0" borderId="0" xfId="1" applyNumberFormat="1" applyFont="1" applyFill="1"/>
    <xf numFmtId="166" fontId="46" fillId="0" borderId="0" xfId="1" applyNumberFormat="1" applyFont="1" applyFill="1" applyAlignment="1">
      <alignment horizontal="right"/>
    </xf>
    <xf numFmtId="0" fontId="34" fillId="0" borderId="0" xfId="9409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8543" applyAlignment="1">
      <alignment horizontal="center"/>
    </xf>
    <xf numFmtId="0" fontId="28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44" fontId="2" fillId="0" borderId="0" xfId="0" applyNumberFormat="1" applyFont="1" applyFill="1"/>
  </cellXfs>
  <cellStyles count="9411">
    <cellStyle name="Accent1 - 20%" xfId="2"/>
    <cellStyle name="Accent1 - 40%" xfId="3"/>
    <cellStyle name="Accent1 - 60%" xfId="4"/>
    <cellStyle name="Accent1 10" xfId="8544"/>
    <cellStyle name="Accent1 100" xfId="8668"/>
    <cellStyle name="Accent1 101" xfId="8669"/>
    <cellStyle name="Accent1 102" xfId="8670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8" xfId="8684"/>
    <cellStyle name="Accent1 39" xfId="8685"/>
    <cellStyle name="Accent1 4" xfId="7"/>
    <cellStyle name="Accent1 40" xfId="8686"/>
    <cellStyle name="Accent1 41" xfId="8687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40%" xfId="10"/>
    <cellStyle name="Accent2 - 60%" xfId="11"/>
    <cellStyle name="Accent2 10" xfId="8563"/>
    <cellStyle name="Accent2 100" xfId="8746"/>
    <cellStyle name="Accent2 101" xfId="8747"/>
    <cellStyle name="Accent2 102" xfId="8748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8" xfId="8762"/>
    <cellStyle name="Accent2 39" xfId="8763"/>
    <cellStyle name="Accent2 4" xfId="14"/>
    <cellStyle name="Accent2 40" xfId="8764"/>
    <cellStyle name="Accent2 41" xfId="8765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40%" xfId="17"/>
    <cellStyle name="Accent3 - 60%" xfId="18"/>
    <cellStyle name="Accent3 10" xfId="8582"/>
    <cellStyle name="Accent3 100" xfId="8824"/>
    <cellStyle name="Accent3 101" xfId="8825"/>
    <cellStyle name="Accent3 102" xfId="8826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8" xfId="8840"/>
    <cellStyle name="Accent3 39" xfId="8841"/>
    <cellStyle name="Accent3 4" xfId="21"/>
    <cellStyle name="Accent3 40" xfId="8842"/>
    <cellStyle name="Accent3 41" xfId="884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40%" xfId="24"/>
    <cellStyle name="Accent4 - 60%" xfId="25"/>
    <cellStyle name="Accent4 10" xfId="8601"/>
    <cellStyle name="Accent4 100" xfId="8902"/>
    <cellStyle name="Accent4 101" xfId="8903"/>
    <cellStyle name="Accent4 102" xfId="8904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8" xfId="8918"/>
    <cellStyle name="Accent4 39" xfId="8919"/>
    <cellStyle name="Accent4 4" xfId="28"/>
    <cellStyle name="Accent4 40" xfId="8920"/>
    <cellStyle name="Accent4 41" xfId="8921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40%" xfId="31"/>
    <cellStyle name="Accent5 - 60%" xfId="32"/>
    <cellStyle name="Accent5 10" xfId="8620"/>
    <cellStyle name="Accent5 100" xfId="8980"/>
    <cellStyle name="Accent5 101" xfId="8981"/>
    <cellStyle name="Accent5 102" xfId="898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8" xfId="8996"/>
    <cellStyle name="Accent5 39" xfId="8997"/>
    <cellStyle name="Accent5 4" xfId="35"/>
    <cellStyle name="Accent5 40" xfId="8998"/>
    <cellStyle name="Accent5 41" xfId="8999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40%" xfId="38"/>
    <cellStyle name="Accent6 - 60%" xfId="39"/>
    <cellStyle name="Accent6 10" xfId="8639"/>
    <cellStyle name="Accent6 100" xfId="9058"/>
    <cellStyle name="Accent6 101" xfId="9059"/>
    <cellStyle name="Accent6 102" xfId="9060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8" xfId="9074"/>
    <cellStyle name="Accent6 39" xfId="9075"/>
    <cellStyle name="Accent6 4" xfId="42"/>
    <cellStyle name="Accent6 40" xfId="9076"/>
    <cellStyle name="Accent6 41" xfId="9077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2" xfId="231"/>
    <cellStyle name="Comma 2 2" xfId="232"/>
    <cellStyle name="Comma 2 2 2" xfId="233"/>
    <cellStyle name="Comma 2 3" xfId="234"/>
    <cellStyle name="Comma 3" xfId="235"/>
    <cellStyle name="Comma 4" xfId="236"/>
    <cellStyle name="Comma 4 2" xfId="237"/>
    <cellStyle name="Comma 4 2 2" xfId="238"/>
    <cellStyle name="Comma 4 2 3" xfId="239"/>
    <cellStyle name="Comma 4 3" xfId="240"/>
    <cellStyle name="Comma 5" xfId="241"/>
    <cellStyle name="Currency 2" xfId="242"/>
    <cellStyle name="Emphasis 1" xfId="243"/>
    <cellStyle name="Emphasis 2" xfId="244"/>
    <cellStyle name="Emphasis 3" xfId="245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3" xfId="9209"/>
    <cellStyle name="Heading 1 4" xfId="9210"/>
    <cellStyle name="Heading 1 5" xfId="9211"/>
    <cellStyle name="Heading 1 6" xfId="9212"/>
    <cellStyle name="Heading 1 7" xfId="9213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3" xfId="9225"/>
    <cellStyle name="Heading 2 4" xfId="9226"/>
    <cellStyle name="Heading 2 5" xfId="9227"/>
    <cellStyle name="Heading 2 6" xfId="9228"/>
    <cellStyle name="Heading 2 7" xfId="9229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1" xfId="9313"/>
    <cellStyle name="Normal 12" xfId="9314"/>
    <cellStyle name="Normal 13" xfId="8658"/>
    <cellStyle name="Normal 14" xfId="9315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3" xfId="9409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5" xfId="8659"/>
    <cellStyle name="Normal 3" xfId="439"/>
    <cellStyle name="Normal 3 2" xfId="9330"/>
    <cellStyle name="Normal 36" xfId="8660"/>
    <cellStyle name="Normal 37" xfId="8661"/>
    <cellStyle name="Normal 39" xfId="8662"/>
    <cellStyle name="Normal 4" xfId="440"/>
    <cellStyle name="Normal 40" xfId="8663"/>
    <cellStyle name="Normal 5" xfId="8543"/>
    <cellStyle name="Normal 6" xfId="8664"/>
    <cellStyle name="Normal 7" xfId="8665"/>
    <cellStyle name="Normal 8" xfId="8666"/>
    <cellStyle name="Normal 9" xfId="9331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" xfId="9410" builtinId="5"/>
    <cellStyle name="Percent 2" xfId="831"/>
    <cellStyle name="Percent 2 2" xfId="832"/>
    <cellStyle name="Percent 3" xfId="833"/>
    <cellStyle name="Percent 4" xfId="834"/>
    <cellStyle name="Percent 4 2" xfId="866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4" xfId="9387"/>
    <cellStyle name="Total 5" xfId="9388"/>
    <cellStyle name="Total 6" xfId="9389"/>
    <cellStyle name="Total 7" xfId="9390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SACCT/Service%20Company/Allocation%20Factors/2003%20Allocators/Monthly%20Updates/December%202003%20Allocat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7"/>
  <sheetViews>
    <sheetView tabSelected="1" zoomScaleNormal="100" workbookViewId="0">
      <selection activeCell="C21" sqref="C21"/>
    </sheetView>
  </sheetViews>
  <sheetFormatPr defaultRowHeight="14.3"/>
  <cols>
    <col min="1" max="1" width="10.75" customWidth="1"/>
    <col min="2" max="2" width="28.375" bestFit="1" customWidth="1"/>
    <col min="3" max="3" width="13.75" style="28" bestFit="1" customWidth="1"/>
  </cols>
  <sheetData>
    <row r="3" spans="1:3">
      <c r="A3" s="32" t="s">
        <v>60</v>
      </c>
      <c r="B3" s="32" t="s">
        <v>61</v>
      </c>
      <c r="C3" s="33">
        <v>161208915</v>
      </c>
    </row>
    <row r="5" spans="1:3">
      <c r="A5" s="31" t="s">
        <v>62</v>
      </c>
      <c r="B5" s="31" t="s">
        <v>84</v>
      </c>
    </row>
    <row r="6" spans="1:3">
      <c r="A6" t="s">
        <v>63</v>
      </c>
      <c r="B6" t="s">
        <v>64</v>
      </c>
      <c r="C6" s="28">
        <v>150979075</v>
      </c>
    </row>
    <row r="7" spans="1:3">
      <c r="A7" t="s">
        <v>65</v>
      </c>
      <c r="B7" t="s">
        <v>66</v>
      </c>
      <c r="C7" s="29">
        <v>67155</v>
      </c>
    </row>
    <row r="8" spans="1:3">
      <c r="A8" t="s">
        <v>67</v>
      </c>
      <c r="B8" t="s">
        <v>68</v>
      </c>
      <c r="C8" s="29">
        <v>5814031</v>
      </c>
    </row>
    <row r="9" spans="1:3">
      <c r="A9" t="s">
        <v>69</v>
      </c>
      <c r="B9" t="s">
        <v>70</v>
      </c>
      <c r="C9" s="29">
        <v>4332209</v>
      </c>
    </row>
    <row r="10" spans="1:3">
      <c r="A10" t="s">
        <v>71</v>
      </c>
      <c r="B10" t="s">
        <v>72</v>
      </c>
      <c r="C10" s="29">
        <v>15821</v>
      </c>
    </row>
    <row r="11" spans="1:3">
      <c r="A11" t="s">
        <v>73</v>
      </c>
      <c r="B11" t="s">
        <v>74</v>
      </c>
      <c r="C11" s="29">
        <v>34</v>
      </c>
    </row>
    <row r="12" spans="1:3">
      <c r="A12" t="s">
        <v>75</v>
      </c>
      <c r="B12" t="s">
        <v>76</v>
      </c>
      <c r="C12" s="29">
        <v>5</v>
      </c>
    </row>
    <row r="13" spans="1:3" ht="16.3">
      <c r="A13" t="s">
        <v>77</v>
      </c>
      <c r="B13" t="s">
        <v>78</v>
      </c>
      <c r="C13" s="30">
        <v>585</v>
      </c>
    </row>
    <row r="14" spans="1:3">
      <c r="A14" t="s">
        <v>79</v>
      </c>
      <c r="C14" s="28">
        <f>SUM(C6:C13)</f>
        <v>161208915</v>
      </c>
    </row>
    <row r="16" spans="1:3">
      <c r="A16" t="s">
        <v>141</v>
      </c>
    </row>
    <row r="17" spans="1:1">
      <c r="A17" t="s">
        <v>142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2013&amp;RPage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zoomScaleNormal="100" workbookViewId="0">
      <selection activeCell="D15" sqref="D15"/>
    </sheetView>
  </sheetViews>
  <sheetFormatPr defaultRowHeight="14.3"/>
  <cols>
    <col min="1" max="1" width="4.25" customWidth="1"/>
  </cols>
  <sheetData>
    <row r="1" spans="1:2">
      <c r="A1" s="57" t="s">
        <v>101</v>
      </c>
    </row>
    <row r="3" spans="1:2">
      <c r="A3" s="32" t="s">
        <v>110</v>
      </c>
    </row>
    <row r="4" spans="1:2">
      <c r="A4" t="s">
        <v>115</v>
      </c>
    </row>
    <row r="5" spans="1:2">
      <c r="A5" t="s">
        <v>116</v>
      </c>
    </row>
    <row r="6" spans="1:2">
      <c r="A6" t="s">
        <v>117</v>
      </c>
    </row>
    <row r="7" spans="1:2">
      <c r="B7" t="s">
        <v>113</v>
      </c>
    </row>
    <row r="9" spans="1:2">
      <c r="A9" s="32" t="s">
        <v>111</v>
      </c>
    </row>
    <row r="10" spans="1:2">
      <c r="A10" s="32" t="s">
        <v>112</v>
      </c>
    </row>
    <row r="11" spans="1:2">
      <c r="A11" t="s">
        <v>114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2013&amp;RPage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6"/>
  <sheetViews>
    <sheetView zoomScaleNormal="100" workbookViewId="0">
      <selection activeCell="E40" sqref="E40"/>
    </sheetView>
  </sheetViews>
  <sheetFormatPr defaultColWidth="9.125" defaultRowHeight="12.9"/>
  <cols>
    <col min="1" max="1" width="10.375" style="7" bestFit="1" customWidth="1"/>
    <col min="2" max="2" width="52.875" style="7" bestFit="1" customWidth="1"/>
    <col min="3" max="11" width="12.875" style="7" bestFit="1" customWidth="1"/>
    <col min="12" max="13" width="12.25" style="7" bestFit="1" customWidth="1"/>
    <col min="14" max="14" width="13.375" style="7" bestFit="1" customWidth="1"/>
    <col min="15" max="15" width="14" style="7" bestFit="1" customWidth="1"/>
    <col min="16" max="16" width="13.875" style="7" customWidth="1"/>
    <col min="17" max="16384" width="9.125" style="7"/>
  </cols>
  <sheetData>
    <row r="2" spans="1:15" ht="13.6">
      <c r="A2" s="35" t="s">
        <v>80</v>
      </c>
      <c r="N2" s="13"/>
      <c r="O2" s="40"/>
    </row>
    <row r="3" spans="1:15">
      <c r="N3" s="13"/>
      <c r="O3" s="40"/>
    </row>
    <row r="4" spans="1:15" ht="13.6">
      <c r="A4" s="5" t="s">
        <v>82</v>
      </c>
      <c r="C4" s="41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41" t="s">
        <v>12</v>
      </c>
      <c r="O4" s="41" t="s">
        <v>25</v>
      </c>
    </row>
    <row r="5" spans="1:15" s="34" customFormat="1" ht="13.6">
      <c r="B5" s="38" t="s">
        <v>35</v>
      </c>
      <c r="C5" s="39">
        <v>11780271.83</v>
      </c>
      <c r="D5" s="39">
        <v>12487311.379999999</v>
      </c>
      <c r="E5" s="39">
        <v>-2274782.39</v>
      </c>
      <c r="F5" s="39">
        <v>-2490611.2900000005</v>
      </c>
      <c r="G5" s="39">
        <v>-1840757.7999999993</v>
      </c>
      <c r="H5" s="39">
        <v>-3460912.87</v>
      </c>
      <c r="I5" s="39">
        <v>13068319.239999998</v>
      </c>
      <c r="J5" s="39">
        <v>7062461.4399999995</v>
      </c>
      <c r="K5" s="39">
        <v>-3517157.2399999984</v>
      </c>
      <c r="L5" s="39">
        <v>4212352.4400000004</v>
      </c>
      <c r="M5" s="39">
        <v>4854129.83</v>
      </c>
      <c r="N5" s="39">
        <v>589355.37999999896</v>
      </c>
      <c r="O5" s="39">
        <f>SUM(C5:N5)</f>
        <v>40469979.950000003</v>
      </c>
    </row>
    <row r="6" spans="1:15" ht="14.95">
      <c r="A6" s="9"/>
      <c r="B6" s="8" t="s">
        <v>127</v>
      </c>
      <c r="C6" s="13"/>
      <c r="D6" s="13"/>
      <c r="E6" s="13"/>
      <c r="F6" s="13"/>
      <c r="G6" s="13"/>
      <c r="H6" s="13"/>
      <c r="I6" s="13"/>
      <c r="J6" s="13"/>
    </row>
    <row r="7" spans="1:15">
      <c r="A7" s="9">
        <v>9561300</v>
      </c>
      <c r="B7" s="10" t="s">
        <v>26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f t="shared" ref="O7:O17" si="0">SUM(C7:N7)</f>
        <v>0</v>
      </c>
    </row>
    <row r="8" spans="1:15">
      <c r="A8" s="9">
        <v>9561400</v>
      </c>
      <c r="B8" s="10" t="s">
        <v>27</v>
      </c>
      <c r="C8" s="36">
        <v>1367229.25</v>
      </c>
      <c r="D8" s="36">
        <v>1296171.27</v>
      </c>
      <c r="E8" s="36">
        <v>1306435.43</v>
      </c>
      <c r="F8" s="36">
        <v>1084867.05</v>
      </c>
      <c r="G8" s="36">
        <v>1135137.6299999999</v>
      </c>
      <c r="H8" s="36">
        <v>1301977.32</v>
      </c>
      <c r="I8" s="36">
        <v>1443069.26</v>
      </c>
      <c r="J8" s="36">
        <v>1338965.98</v>
      </c>
      <c r="K8" s="36">
        <v>1166291.58</v>
      </c>
      <c r="L8" s="36">
        <v>956545.21</v>
      </c>
      <c r="M8" s="36">
        <v>894066.73</v>
      </c>
      <c r="N8" s="36">
        <v>1016762.99</v>
      </c>
      <c r="O8" s="36">
        <f t="shared" si="0"/>
        <v>14307519.700000001</v>
      </c>
    </row>
    <row r="9" spans="1:15">
      <c r="A9" s="9">
        <v>9561500</v>
      </c>
      <c r="B9" s="10" t="s">
        <v>28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f t="shared" si="0"/>
        <v>0</v>
      </c>
    </row>
    <row r="10" spans="1:15">
      <c r="A10" s="9">
        <v>9561600</v>
      </c>
      <c r="B10" s="10" t="s">
        <v>29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f t="shared" si="0"/>
        <v>0</v>
      </c>
    </row>
    <row r="11" spans="1:15">
      <c r="A11" s="9">
        <v>9561700</v>
      </c>
      <c r="B11" s="10" t="s">
        <v>30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f t="shared" si="0"/>
        <v>0</v>
      </c>
    </row>
    <row r="12" spans="1:15" s="5" customFormat="1">
      <c r="A12" s="9">
        <v>9561800</v>
      </c>
      <c r="B12" s="8" t="s">
        <v>31</v>
      </c>
      <c r="C12" s="36">
        <v>96556.21</v>
      </c>
      <c r="D12" s="36">
        <v>93113.14</v>
      </c>
      <c r="E12" s="36">
        <v>91559.67</v>
      </c>
      <c r="F12" s="36">
        <v>78402.92</v>
      </c>
      <c r="G12" s="36">
        <v>79750.31</v>
      </c>
      <c r="H12" s="36">
        <v>92501.53</v>
      </c>
      <c r="I12" s="36">
        <v>98767.17</v>
      </c>
      <c r="J12" s="36">
        <v>95718.46</v>
      </c>
      <c r="K12" s="36">
        <v>84580.88</v>
      </c>
      <c r="L12" s="36">
        <v>68618.98</v>
      </c>
      <c r="M12" s="36">
        <v>65105.08</v>
      </c>
      <c r="N12" s="36">
        <v>71768.740000000005</v>
      </c>
      <c r="O12" s="36">
        <f t="shared" si="0"/>
        <v>1016443.09</v>
      </c>
    </row>
    <row r="13" spans="1:15" ht="14.95">
      <c r="B13" s="8" t="s">
        <v>128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 spans="1:15">
      <c r="A14" s="9">
        <v>9566000</v>
      </c>
      <c r="B14" s="10" t="s">
        <v>32</v>
      </c>
      <c r="C14" s="36">
        <v>659938.6</v>
      </c>
      <c r="D14" s="36">
        <v>554641.68999999994</v>
      </c>
      <c r="E14" s="36">
        <v>569691.97</v>
      </c>
      <c r="F14" s="36">
        <v>892402.81</v>
      </c>
      <c r="G14" s="36">
        <v>569143.42000000004</v>
      </c>
      <c r="H14" s="36">
        <v>650443.13</v>
      </c>
      <c r="I14" s="36">
        <v>709505.81</v>
      </c>
      <c r="J14" s="36">
        <v>647929.88</v>
      </c>
      <c r="K14" s="36">
        <v>537132.14</v>
      </c>
      <c r="L14" s="36">
        <v>622940.47</v>
      </c>
      <c r="M14" s="36">
        <v>572240.41</v>
      </c>
      <c r="N14" s="36">
        <v>840731.22</v>
      </c>
      <c r="O14" s="36">
        <f t="shared" si="0"/>
        <v>7826741.5499999989</v>
      </c>
    </row>
    <row r="15" spans="1:15">
      <c r="A15" s="9">
        <v>9566000</v>
      </c>
      <c r="B15" s="8" t="s">
        <v>33</v>
      </c>
      <c r="C15" s="36">
        <v>4509124</v>
      </c>
      <c r="D15" s="36">
        <v>6349109.04</v>
      </c>
      <c r="E15" s="36">
        <v>717604.34</v>
      </c>
      <c r="F15" s="36">
        <v>397567.78</v>
      </c>
      <c r="G15" s="36">
        <v>692754.01</v>
      </c>
      <c r="H15" s="36">
        <v>1442028.73</v>
      </c>
      <c r="I15" s="36">
        <v>3164112.34</v>
      </c>
      <c r="J15" s="36">
        <v>2280363.5699999998</v>
      </c>
      <c r="K15" s="36">
        <v>2223085.69</v>
      </c>
      <c r="L15" s="36">
        <v>3373317.17</v>
      </c>
      <c r="M15" s="36">
        <v>2497064.81</v>
      </c>
      <c r="N15" s="36">
        <v>1162030.06</v>
      </c>
      <c r="O15" s="36">
        <f t="shared" si="0"/>
        <v>28808161.539999999</v>
      </c>
    </row>
    <row r="16" spans="1:15" s="6" customFormat="1">
      <c r="A16" s="11">
        <v>9566000</v>
      </c>
      <c r="B16" s="12" t="s">
        <v>34</v>
      </c>
      <c r="C16" s="36">
        <v>-30338.82</v>
      </c>
      <c r="D16" s="36">
        <v>-19231.03</v>
      </c>
      <c r="E16" s="36">
        <v>-32119.06</v>
      </c>
      <c r="F16" s="36">
        <v>-37078.620000000003</v>
      </c>
      <c r="G16" s="36">
        <v>-38008.04</v>
      </c>
      <c r="H16" s="36">
        <v>-47337.21</v>
      </c>
      <c r="I16" s="36">
        <v>-73860.25</v>
      </c>
      <c r="J16" s="36">
        <v>-44886.98</v>
      </c>
      <c r="K16" s="36">
        <v>-61069.120000000003</v>
      </c>
      <c r="L16" s="36">
        <v>-47594.87</v>
      </c>
      <c r="M16" s="36">
        <v>-23058.880000000001</v>
      </c>
      <c r="N16" s="36">
        <v>-14564.95</v>
      </c>
      <c r="O16" s="36">
        <f t="shared" si="0"/>
        <v>-469147.83</v>
      </c>
    </row>
    <row r="17" spans="1:15" s="6" customFormat="1" ht="14.95">
      <c r="A17" s="11">
        <v>9566000</v>
      </c>
      <c r="B17" s="12" t="s">
        <v>81</v>
      </c>
      <c r="C17" s="37">
        <v>809503.03</v>
      </c>
      <c r="D17" s="37">
        <v>483784.59000000008</v>
      </c>
      <c r="E17" s="37">
        <v>-7408256.959999999</v>
      </c>
      <c r="F17" s="37">
        <v>-6878032.5499999998</v>
      </c>
      <c r="G17" s="37">
        <v>-7016783.8700000001</v>
      </c>
      <c r="H17" s="37">
        <v>-8862728.6999999993</v>
      </c>
      <c r="I17" s="37">
        <v>2328871.1000000006</v>
      </c>
      <c r="J17" s="37">
        <v>-2128177.3099999996</v>
      </c>
      <c r="K17" s="37">
        <v>-13073511.359999999</v>
      </c>
      <c r="L17" s="37">
        <v>-6271880.5600000005</v>
      </c>
      <c r="M17" s="37">
        <v>-2085903.4099999997</v>
      </c>
      <c r="N17" s="37">
        <v>-12938170.500000004</v>
      </c>
      <c r="O17" s="37">
        <f t="shared" si="0"/>
        <v>-63041286.5</v>
      </c>
    </row>
    <row r="18" spans="1:15" s="34" customFormat="1" ht="13.6">
      <c r="B18" s="34" t="s">
        <v>83</v>
      </c>
      <c r="C18" s="39">
        <f>C5-SUM(C7:C17)</f>
        <v>4368259.5599999996</v>
      </c>
      <c r="D18" s="39">
        <f t="shared" ref="D18:O18" si="1">D5-SUM(D7:D17)</f>
        <v>3729722.6799999997</v>
      </c>
      <c r="E18" s="39">
        <f t="shared" si="1"/>
        <v>2480302.2199999993</v>
      </c>
      <c r="F18" s="39">
        <f t="shared" si="1"/>
        <v>1971259.3199999989</v>
      </c>
      <c r="G18" s="39">
        <f t="shared" si="1"/>
        <v>2737248.7400000007</v>
      </c>
      <c r="H18" s="39">
        <f t="shared" si="1"/>
        <v>1962202.3299999991</v>
      </c>
      <c r="I18" s="39">
        <f t="shared" si="1"/>
        <v>5397853.8099999977</v>
      </c>
      <c r="J18" s="39">
        <f t="shared" si="1"/>
        <v>4872547.84</v>
      </c>
      <c r="K18" s="39">
        <f t="shared" si="1"/>
        <v>5606332.9500000011</v>
      </c>
      <c r="L18" s="39">
        <f t="shared" si="1"/>
        <v>5510406.040000001</v>
      </c>
      <c r="M18" s="39">
        <f t="shared" si="1"/>
        <v>2934615.0899999994</v>
      </c>
      <c r="N18" s="39">
        <f t="shared" si="1"/>
        <v>10450797.820000004</v>
      </c>
      <c r="O18" s="39">
        <f t="shared" si="1"/>
        <v>52021548.400000006</v>
      </c>
    </row>
    <row r="22" spans="1:15">
      <c r="A22" s="5" t="s">
        <v>129</v>
      </c>
    </row>
    <row r="23" spans="1:15">
      <c r="A23" s="5" t="s">
        <v>139</v>
      </c>
    </row>
    <row r="24" spans="1:15">
      <c r="A24" s="5" t="s">
        <v>130</v>
      </c>
    </row>
    <row r="25" spans="1:15">
      <c r="A25" s="5"/>
    </row>
    <row r="26" spans="1:15">
      <c r="A26" s="5"/>
    </row>
  </sheetData>
  <pageMargins left="0.41" right="0.39" top="1.75" bottom="0.5" header="1" footer="0.3"/>
  <pageSetup scale="56" orientation="landscape" r:id="rId1"/>
  <headerFooter>
    <oddHeader>&amp;C&amp;"-,Bold"Virginia Electric and Power Company
Formula Rate Backup Workbook
True-up of 2013&amp;RPage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topLeftCell="C1" zoomScale="85" zoomScaleNormal="85" workbookViewId="0">
      <selection activeCell="E21" sqref="E21"/>
    </sheetView>
  </sheetViews>
  <sheetFormatPr defaultColWidth="9.125" defaultRowHeight="14.3"/>
  <cols>
    <col min="1" max="1" width="39.375" style="15" customWidth="1"/>
    <col min="2" max="16" width="15.75" style="15" customWidth="1"/>
    <col min="17" max="16384" width="9.125" style="15"/>
  </cols>
  <sheetData>
    <row r="1" spans="1:15" s="1" customFormat="1" ht="14.95" customHeight="1">
      <c r="A1" s="55" t="s">
        <v>118</v>
      </c>
      <c r="B1" s="79"/>
      <c r="C1" s="79"/>
      <c r="D1" s="79"/>
      <c r="E1" s="79"/>
      <c r="F1" s="79"/>
      <c r="G1" s="80"/>
      <c r="H1" s="79"/>
      <c r="I1" s="79"/>
      <c r="J1" s="79"/>
      <c r="K1" s="79"/>
      <c r="L1" s="79"/>
      <c r="M1" s="79"/>
      <c r="N1" s="81"/>
      <c r="O1" s="79"/>
    </row>
    <row r="2" spans="1:15" s="1" customFormat="1" ht="14.95" customHeight="1">
      <c r="A2" s="55"/>
      <c r="B2" s="79"/>
      <c r="C2" s="79"/>
      <c r="D2" s="79"/>
      <c r="E2" s="79"/>
      <c r="F2" s="79"/>
      <c r="G2" s="80"/>
      <c r="H2" s="79"/>
      <c r="I2" s="79"/>
      <c r="J2" s="79"/>
      <c r="K2" s="79"/>
      <c r="L2" s="79"/>
      <c r="M2" s="79"/>
      <c r="N2" s="81"/>
      <c r="O2" s="79"/>
    </row>
    <row r="3" spans="1:15" s="1" customFormat="1" ht="14.95" customHeight="1">
      <c r="A3" s="78" t="s">
        <v>119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s="1" customFormat="1" ht="14.95" customHeight="1">
      <c r="A4" s="79"/>
      <c r="B4" s="79"/>
      <c r="C4" s="79"/>
      <c r="D4" s="79"/>
      <c r="E4" s="79"/>
      <c r="F4" s="79"/>
      <c r="G4" s="82"/>
      <c r="H4" s="79"/>
      <c r="I4" s="79"/>
      <c r="J4" s="79"/>
      <c r="K4" s="79"/>
      <c r="L4" s="79"/>
      <c r="M4" s="79"/>
      <c r="N4" s="79"/>
      <c r="O4" s="79"/>
    </row>
    <row r="5" spans="1:15" s="1" customFormat="1" ht="14.95" customHeight="1">
      <c r="A5" s="83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9"/>
    </row>
    <row r="6" spans="1:15" s="1" customFormat="1" ht="14.95" customHeight="1">
      <c r="A6" s="14" t="s">
        <v>36</v>
      </c>
      <c r="B6" s="85" t="s">
        <v>37</v>
      </c>
      <c r="C6" s="86">
        <v>41275</v>
      </c>
      <c r="D6" s="86">
        <v>41306</v>
      </c>
      <c r="E6" s="86">
        <v>41334</v>
      </c>
      <c r="F6" s="86">
        <v>41365</v>
      </c>
      <c r="G6" s="86">
        <v>41395</v>
      </c>
      <c r="H6" s="86">
        <v>41426</v>
      </c>
      <c r="I6" s="86">
        <v>41456</v>
      </c>
      <c r="J6" s="86">
        <v>41487</v>
      </c>
      <c r="K6" s="86">
        <v>41518</v>
      </c>
      <c r="L6" s="86">
        <v>41548</v>
      </c>
      <c r="M6" s="86">
        <v>41579</v>
      </c>
      <c r="N6" s="86">
        <v>41609</v>
      </c>
      <c r="O6" s="14" t="s">
        <v>38</v>
      </c>
    </row>
    <row r="7" spans="1:15" ht="14.95" customHeight="1"/>
    <row r="8" spans="1:15" s="1" customFormat="1" ht="14.95" customHeight="1">
      <c r="A8" s="45" t="s">
        <v>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15" s="1" customFormat="1" ht="14.95" customHeight="1">
      <c r="A9" s="45" t="s">
        <v>85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15" s="1" customFormat="1" ht="14.95" customHeight="1">
      <c r="A10" s="78" t="s">
        <v>39</v>
      </c>
      <c r="B10" s="87">
        <v>5841820.0899999999</v>
      </c>
      <c r="C10" s="87">
        <v>5841359.7599999998</v>
      </c>
      <c r="D10" s="87">
        <v>5191204.3600000003</v>
      </c>
      <c r="E10" s="87">
        <v>5850315.3600000003</v>
      </c>
      <c r="F10" s="87">
        <v>5850315.3600000003</v>
      </c>
      <c r="G10" s="87">
        <v>5850513.79</v>
      </c>
      <c r="H10" s="87">
        <v>5851176.79</v>
      </c>
      <c r="I10" s="87">
        <v>5851176.79</v>
      </c>
      <c r="J10" s="87">
        <v>5851176.79</v>
      </c>
      <c r="K10" s="87">
        <v>5851118.9000000004</v>
      </c>
      <c r="L10" s="87">
        <v>17425671.600000001</v>
      </c>
      <c r="M10" s="87">
        <v>17425671.600000001</v>
      </c>
      <c r="N10" s="87">
        <v>17425671.600000001</v>
      </c>
      <c r="O10" s="88">
        <f>SUM(B10:N10)/13</f>
        <v>8469784.0607692301</v>
      </c>
    </row>
    <row r="11" spans="1:15" s="1" customFormat="1" ht="14.95" customHeight="1">
      <c r="A11" s="78" t="s">
        <v>86</v>
      </c>
      <c r="B11" s="89">
        <v>13780047.08</v>
      </c>
      <c r="C11" s="89">
        <v>13778047.08</v>
      </c>
      <c r="D11" s="89">
        <v>13778047.08</v>
      </c>
      <c r="E11" s="89">
        <v>13785083.390000001</v>
      </c>
      <c r="F11" s="89">
        <v>13785137.619999999</v>
      </c>
      <c r="G11" s="89">
        <v>14089148.859999999</v>
      </c>
      <c r="H11" s="89">
        <v>14091649.99</v>
      </c>
      <c r="I11" s="89">
        <v>14091649.99</v>
      </c>
      <c r="J11" s="89">
        <v>14091649.99</v>
      </c>
      <c r="K11" s="89">
        <v>14093695.380000001</v>
      </c>
      <c r="L11" s="89">
        <v>14093695.380000001</v>
      </c>
      <c r="M11" s="89">
        <v>14093695.380000001</v>
      </c>
      <c r="N11" s="89">
        <v>8220519.25</v>
      </c>
      <c r="O11" s="88"/>
    </row>
    <row r="12" spans="1:15" s="27" customFormat="1" ht="14.95" customHeight="1" thickBot="1">
      <c r="A12" s="42" t="s">
        <v>40</v>
      </c>
      <c r="B12" s="43">
        <f>SUM(B10:B11)</f>
        <v>19621867.170000002</v>
      </c>
      <c r="C12" s="43">
        <f t="shared" ref="C12:N12" si="0">SUM(C10:C11)</f>
        <v>19619406.84</v>
      </c>
      <c r="D12" s="43">
        <f t="shared" si="0"/>
        <v>18969251.440000001</v>
      </c>
      <c r="E12" s="43">
        <f t="shared" si="0"/>
        <v>19635398.75</v>
      </c>
      <c r="F12" s="43">
        <f t="shared" si="0"/>
        <v>19635452.98</v>
      </c>
      <c r="G12" s="43">
        <f t="shared" si="0"/>
        <v>19939662.649999999</v>
      </c>
      <c r="H12" s="43">
        <f t="shared" si="0"/>
        <v>19942826.780000001</v>
      </c>
      <c r="I12" s="43">
        <f t="shared" si="0"/>
        <v>19942826.780000001</v>
      </c>
      <c r="J12" s="43">
        <f t="shared" si="0"/>
        <v>19942826.780000001</v>
      </c>
      <c r="K12" s="43">
        <f t="shared" si="0"/>
        <v>19944814.280000001</v>
      </c>
      <c r="L12" s="43">
        <f t="shared" si="0"/>
        <v>31519366.980000004</v>
      </c>
      <c r="M12" s="43">
        <f t="shared" si="0"/>
        <v>31519366.980000004</v>
      </c>
      <c r="N12" s="43">
        <f t="shared" si="0"/>
        <v>25646190.850000001</v>
      </c>
      <c r="O12" s="43">
        <f>SUM(B12:N12)/13</f>
        <v>21990712.250769235</v>
      </c>
    </row>
    <row r="13" spans="1:15" s="27" customFormat="1" ht="14.95" thickTop="1">
      <c r="A13" s="42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15" s="27" customFormat="1">
      <c r="A14" s="42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</row>
    <row r="16" spans="1:15">
      <c r="A16" s="15" t="s">
        <v>131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Formula Rate Backup Workbook
True-up of 2013&amp;RPage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zoomScaleNormal="100" workbookViewId="0">
      <selection activeCell="F31" sqref="F31:F32"/>
    </sheetView>
  </sheetViews>
  <sheetFormatPr defaultColWidth="9.125" defaultRowHeight="14.3"/>
  <cols>
    <col min="1" max="1" width="60.875" style="2" customWidth="1"/>
    <col min="2" max="2" width="15.875" style="2" customWidth="1"/>
    <col min="3" max="3" width="2.25" style="2" customWidth="1"/>
    <col min="4" max="4" width="15.875" style="2" customWidth="1"/>
    <col min="5" max="16384" width="9.125" style="2"/>
  </cols>
  <sheetData>
    <row r="1" spans="1:5">
      <c r="A1" s="56" t="s">
        <v>120</v>
      </c>
    </row>
    <row r="2" spans="1:5">
      <c r="A2" s="56"/>
    </row>
    <row r="4" spans="1:5" ht="28.55">
      <c r="B4" s="52" t="s">
        <v>92</v>
      </c>
      <c r="D4" s="52" t="s">
        <v>93</v>
      </c>
    </row>
    <row r="5" spans="1:5">
      <c r="A5" s="47" t="s">
        <v>23</v>
      </c>
      <c r="B5" s="46">
        <v>6082581.3289373098</v>
      </c>
      <c r="C5" s="46"/>
      <c r="D5" s="46">
        <v>6466421.6052623102</v>
      </c>
    </row>
    <row r="6" spans="1:5">
      <c r="A6" s="47" t="s">
        <v>88</v>
      </c>
      <c r="B6" s="48">
        <v>381627.91</v>
      </c>
      <c r="C6" s="48"/>
      <c r="D6" s="48">
        <v>372600.85</v>
      </c>
    </row>
    <row r="7" spans="1:5">
      <c r="A7" s="47" t="s">
        <v>87</v>
      </c>
      <c r="B7" s="49">
        <v>-46908.36</v>
      </c>
      <c r="C7" s="46"/>
      <c r="D7" s="49">
        <v>-70183.55</v>
      </c>
    </row>
    <row r="8" spans="1:5">
      <c r="A8" s="47" t="s">
        <v>89</v>
      </c>
      <c r="B8" s="48">
        <f>SUM(B6:B7)</f>
        <v>334719.55</v>
      </c>
      <c r="C8" s="48"/>
      <c r="D8" s="48">
        <f>SUM(D6:D7)</f>
        <v>302417.3</v>
      </c>
    </row>
    <row r="9" spans="1:5">
      <c r="A9" s="47" t="s">
        <v>24</v>
      </c>
      <c r="B9" s="46">
        <v>2570998.84</v>
      </c>
      <c r="C9" s="46"/>
      <c r="D9" s="46">
        <v>5864993.0700000003</v>
      </c>
    </row>
    <row r="10" spans="1:5">
      <c r="A10" s="47" t="s">
        <v>22</v>
      </c>
      <c r="B10" s="49">
        <v>194657895.901063</v>
      </c>
      <c r="C10" s="46"/>
      <c r="D10" s="49">
        <v>164425296.96473801</v>
      </c>
    </row>
    <row r="11" spans="1:5">
      <c r="A11" s="53" t="s">
        <v>121</v>
      </c>
      <c r="B11" s="50">
        <f>B5+B8+B9+B10</f>
        <v>203646195.6200003</v>
      </c>
      <c r="C11" s="54"/>
      <c r="D11" s="50">
        <f>D5+D8+D9+D10</f>
        <v>177059128.94000033</v>
      </c>
    </row>
    <row r="12" spans="1:5">
      <c r="B12" s="46"/>
      <c r="C12" s="46"/>
      <c r="D12" s="46"/>
    </row>
    <row r="13" spans="1:5">
      <c r="A13" s="53" t="s">
        <v>91</v>
      </c>
      <c r="B13" s="54">
        <v>203693104</v>
      </c>
      <c r="C13" s="54"/>
      <c r="D13" s="54">
        <v>177129312</v>
      </c>
    </row>
    <row r="14" spans="1:5" ht="16.3">
      <c r="A14" s="47" t="s">
        <v>90</v>
      </c>
      <c r="B14" s="51">
        <f>-B7</f>
        <v>46908.36</v>
      </c>
      <c r="C14" s="46"/>
      <c r="D14" s="51">
        <f>-D7</f>
        <v>70183.55</v>
      </c>
    </row>
    <row r="15" spans="1:5">
      <c r="A15" s="2" t="s">
        <v>122</v>
      </c>
      <c r="B15" s="46">
        <f>B13-B14</f>
        <v>203646195.63999999</v>
      </c>
      <c r="C15" s="46"/>
      <c r="D15" s="46">
        <f>D13-D14</f>
        <v>177059128.44999999</v>
      </c>
    </row>
    <row r="16" spans="1:5">
      <c r="E16" s="4"/>
    </row>
    <row r="20" spans="1:1">
      <c r="A20" s="2" t="s">
        <v>132</v>
      </c>
    </row>
    <row r="21" spans="1:1">
      <c r="A21" s="2" t="s">
        <v>140</v>
      </c>
    </row>
  </sheetData>
  <pageMargins left="0.7" right="0.7" top="1.75" bottom="0.5" header="1" footer="0.3"/>
  <pageSetup scale="95" orientation="portrait" r:id="rId1"/>
  <headerFooter>
    <oddHeader>&amp;C&amp;"-,Bold"Virginia Electric and Power Company
Formula Rate Backup Workbook
True-up of 2013&amp;RPage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zoomScaleNormal="100" workbookViewId="0">
      <selection activeCell="M34" sqref="M34"/>
    </sheetView>
  </sheetViews>
  <sheetFormatPr defaultRowHeight="14.3"/>
  <cols>
    <col min="1" max="1" width="3.25" customWidth="1"/>
    <col min="2" max="2" width="9.875" bestFit="1" customWidth="1"/>
    <col min="3" max="3" width="3.25" customWidth="1"/>
    <col min="4" max="4" width="43" customWidth="1"/>
    <col min="5" max="5" width="4.875" style="91" customWidth="1"/>
    <col min="6" max="6" width="16.625" style="3" customWidth="1"/>
    <col min="7" max="7" width="2.125" style="3" customWidth="1"/>
    <col min="8" max="8" width="16.625" style="3" bestFit="1" customWidth="1"/>
    <col min="9" max="9" width="12.375" bestFit="1" customWidth="1"/>
  </cols>
  <sheetData>
    <row r="1" spans="1:8">
      <c r="A1" s="57" t="s">
        <v>96</v>
      </c>
    </row>
    <row r="3" spans="1:8" ht="28.55">
      <c r="F3" s="52" t="s">
        <v>92</v>
      </c>
      <c r="G3" s="2"/>
      <c r="H3" s="52" t="s">
        <v>93</v>
      </c>
    </row>
    <row r="4" spans="1:8">
      <c r="A4" t="s">
        <v>94</v>
      </c>
      <c r="F4" s="58">
        <v>22773176</v>
      </c>
      <c r="G4" s="58"/>
      <c r="H4" s="58">
        <v>54041065</v>
      </c>
    </row>
    <row r="5" spans="1:8">
      <c r="A5" t="s">
        <v>95</v>
      </c>
    </row>
    <row r="6" spans="1:8">
      <c r="B6" s="94" t="s">
        <v>134</v>
      </c>
    </row>
    <row r="7" spans="1:8">
      <c r="B7">
        <v>1191110</v>
      </c>
      <c r="D7" t="s">
        <v>13</v>
      </c>
      <c r="E7" s="95" t="s">
        <v>14</v>
      </c>
      <c r="F7" s="3">
        <f>H7</f>
        <v>-3051574</v>
      </c>
      <c r="H7" s="3">
        <v>-3051574</v>
      </c>
    </row>
    <row r="8" spans="1:8">
      <c r="B8">
        <v>1191240</v>
      </c>
      <c r="D8" t="s">
        <v>16</v>
      </c>
      <c r="E8" s="95" t="s">
        <v>15</v>
      </c>
      <c r="F8" s="3">
        <v>1085275.77</v>
      </c>
      <c r="H8" s="3">
        <v>894200.34</v>
      </c>
    </row>
    <row r="9" spans="1:8">
      <c r="B9">
        <v>1191250</v>
      </c>
      <c r="D9" t="s">
        <v>17</v>
      </c>
      <c r="E9" s="95" t="s">
        <v>15</v>
      </c>
      <c r="F9" s="3">
        <v>450386.06</v>
      </c>
      <c r="H9" s="3">
        <v>196229.82</v>
      </c>
    </row>
    <row r="10" spans="1:8">
      <c r="B10">
        <v>1191350</v>
      </c>
      <c r="D10" t="s">
        <v>18</v>
      </c>
      <c r="E10" s="95" t="s">
        <v>15</v>
      </c>
      <c r="F10" s="3">
        <v>4744600.91</v>
      </c>
      <c r="H10" s="3">
        <v>17377229.170000002</v>
      </c>
    </row>
    <row r="11" spans="1:8">
      <c r="B11">
        <v>1191355</v>
      </c>
      <c r="D11" t="s">
        <v>19</v>
      </c>
      <c r="E11" s="95" t="s">
        <v>15</v>
      </c>
      <c r="F11" s="3">
        <v>-69394.52</v>
      </c>
      <c r="H11" s="3">
        <v>-1134918.8899999999</v>
      </c>
    </row>
    <row r="12" spans="1:8">
      <c r="B12">
        <v>1191356</v>
      </c>
      <c r="D12" t="s">
        <v>20</v>
      </c>
      <c r="E12" s="95" t="s">
        <v>15</v>
      </c>
      <c r="F12" s="3">
        <v>-1919985.11</v>
      </c>
      <c r="H12" s="3">
        <v>-13625144.32</v>
      </c>
    </row>
    <row r="13" spans="1:8" ht="16.3">
      <c r="A13" s="23"/>
      <c r="B13" s="23">
        <v>9165100</v>
      </c>
      <c r="C13" s="23"/>
      <c r="D13" s="23" t="s">
        <v>133</v>
      </c>
      <c r="E13" s="96" t="s">
        <v>135</v>
      </c>
      <c r="F13" s="26">
        <v>0</v>
      </c>
      <c r="G13" s="25"/>
      <c r="H13" s="24">
        <v>19029699</v>
      </c>
    </row>
    <row r="14" spans="1:8">
      <c r="B14" t="s">
        <v>21</v>
      </c>
      <c r="F14" s="22">
        <f>SUM(F7:F13)</f>
        <v>1239309.1100000001</v>
      </c>
      <c r="H14" s="22">
        <f>SUM(H7:H13)</f>
        <v>19685721.120000001</v>
      </c>
    </row>
    <row r="16" spans="1:8" s="32" customFormat="1">
      <c r="A16" s="32" t="s">
        <v>97</v>
      </c>
      <c r="E16" s="92"/>
      <c r="F16" s="69">
        <f>F4-F14</f>
        <v>21533866.890000001</v>
      </c>
      <c r="G16" s="69"/>
      <c r="H16" s="69">
        <f>H4-H14</f>
        <v>34355343.879999995</v>
      </c>
    </row>
    <row r="21" spans="1:5">
      <c r="A21" t="s">
        <v>103</v>
      </c>
    </row>
    <row r="22" spans="1:5" s="7" customFormat="1">
      <c r="A22" t="s">
        <v>137</v>
      </c>
      <c r="B22"/>
      <c r="C22"/>
      <c r="D22"/>
      <c r="E22" s="93"/>
    </row>
    <row r="23" spans="1:5">
      <c r="A23" t="s">
        <v>138</v>
      </c>
    </row>
    <row r="24" spans="1:5">
      <c r="A24" t="s">
        <v>136</v>
      </c>
    </row>
  </sheetData>
  <pageMargins left="0.7" right="0.7" top="1.75" bottom="0.5" header="1" footer="0.3"/>
  <pageSetup scale="90" orientation="portrait" r:id="rId1"/>
  <headerFooter>
    <oddHeader>&amp;C&amp;"-,Bold"Virginia Electric and Power Company
Formula Rate Backup Workbook
True-up of 2013&amp;RPage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zoomScaleNormal="100" workbookViewId="0">
      <selection activeCell="H30" sqref="H30:I30"/>
    </sheetView>
  </sheetViews>
  <sheetFormatPr defaultColWidth="9.125" defaultRowHeight="14.3"/>
  <cols>
    <col min="1" max="1" width="12.125" style="2" customWidth="1"/>
    <col min="2" max="2" width="14.75" style="2" bestFit="1" customWidth="1"/>
    <col min="3" max="3" width="13.625" style="2" bestFit="1" customWidth="1"/>
    <col min="4" max="5" width="9.125" style="2"/>
    <col min="6" max="6" width="11.625" style="2" bestFit="1" customWidth="1"/>
    <col min="7" max="16384" width="9.125" style="2"/>
  </cols>
  <sheetData>
    <row r="1" spans="1:3">
      <c r="A1" s="56" t="s">
        <v>98</v>
      </c>
    </row>
    <row r="4" spans="1:3">
      <c r="A4" s="2" t="s">
        <v>41</v>
      </c>
    </row>
    <row r="5" spans="1:3">
      <c r="A5" s="2" t="s">
        <v>42</v>
      </c>
      <c r="B5" s="46">
        <v>121269.49</v>
      </c>
    </row>
    <row r="6" spans="1:3">
      <c r="A6" s="2" t="s">
        <v>43</v>
      </c>
      <c r="B6" s="46">
        <v>121269.49</v>
      </c>
    </row>
    <row r="7" spans="1:3">
      <c r="A7" s="2" t="s">
        <v>44</v>
      </c>
      <c r="B7" s="46">
        <v>121269.49</v>
      </c>
    </row>
    <row r="8" spans="1:3">
      <c r="A8" s="2" t="s">
        <v>45</v>
      </c>
      <c r="B8" s="46">
        <v>121269.49</v>
      </c>
    </row>
    <row r="9" spans="1:3">
      <c r="A9" s="2" t="s">
        <v>5</v>
      </c>
      <c r="B9" s="46">
        <v>121269.49</v>
      </c>
    </row>
    <row r="10" spans="1:3">
      <c r="A10" s="2" t="s">
        <v>46</v>
      </c>
      <c r="B10" s="46">
        <v>121269.49</v>
      </c>
    </row>
    <row r="11" spans="1:3">
      <c r="A11" s="2" t="s">
        <v>47</v>
      </c>
      <c r="B11" s="46">
        <v>121269.49</v>
      </c>
    </row>
    <row r="12" spans="1:3">
      <c r="A12" s="2" t="s">
        <v>48</v>
      </c>
      <c r="B12" s="46">
        <v>121269.49</v>
      </c>
    </row>
    <row r="13" spans="1:3">
      <c r="A13" s="2" t="s">
        <v>49</v>
      </c>
      <c r="B13" s="46">
        <v>121269.49</v>
      </c>
    </row>
    <row r="14" spans="1:3">
      <c r="A14" s="2" t="s">
        <v>50</v>
      </c>
      <c r="B14" s="46">
        <v>121269.49</v>
      </c>
    </row>
    <row r="15" spans="1:3">
      <c r="A15" s="2" t="s">
        <v>51</v>
      </c>
      <c r="B15" s="46">
        <v>121269.49</v>
      </c>
    </row>
    <row r="16" spans="1:3">
      <c r="A16" s="2" t="s">
        <v>52</v>
      </c>
      <c r="B16" s="46">
        <v>351852.49</v>
      </c>
      <c r="C16" s="2" t="s">
        <v>53</v>
      </c>
    </row>
    <row r="18" spans="1:7">
      <c r="A18" s="53" t="s">
        <v>54</v>
      </c>
      <c r="B18" s="97">
        <f>+SUM(B5:B16)</f>
        <v>1685816.8800000001</v>
      </c>
      <c r="C18" s="2" t="s">
        <v>59</v>
      </c>
    </row>
    <row r="19" spans="1:7">
      <c r="F19" s="46"/>
      <c r="G19" s="46"/>
    </row>
    <row r="21" spans="1:7">
      <c r="A21" s="2" t="s">
        <v>55</v>
      </c>
    </row>
    <row r="22" spans="1:7">
      <c r="A22" s="2" t="s">
        <v>123</v>
      </c>
    </row>
    <row r="24" spans="1:7">
      <c r="A24" s="2" t="s">
        <v>102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2013&amp;RPage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zoomScaleNormal="100" workbookViewId="0">
      <selection activeCell="G28" sqref="G28"/>
    </sheetView>
  </sheetViews>
  <sheetFormatPr defaultRowHeight="14.3"/>
  <cols>
    <col min="1" max="1" width="54" style="18" customWidth="1"/>
    <col min="2" max="2" width="14" style="18" customWidth="1"/>
    <col min="3" max="3" width="3.375" style="70" customWidth="1"/>
    <col min="4" max="4" width="13" style="18" customWidth="1"/>
    <col min="5" max="5" width="11.625" style="18" customWidth="1"/>
    <col min="6" max="256" width="9.125" style="18"/>
    <col min="257" max="257" width="6.125" style="18" bestFit="1" customWidth="1"/>
    <col min="258" max="258" width="46.625" style="18" bestFit="1" customWidth="1"/>
    <col min="259" max="259" width="14" style="18" customWidth="1"/>
    <col min="260" max="260" width="10.75" style="18" bestFit="1" customWidth="1"/>
    <col min="261" max="261" width="11.625" style="18" customWidth="1"/>
    <col min="262" max="512" width="9.125" style="18"/>
    <col min="513" max="513" width="6.125" style="18" bestFit="1" customWidth="1"/>
    <col min="514" max="514" width="46.625" style="18" bestFit="1" customWidth="1"/>
    <col min="515" max="515" width="14" style="18" customWidth="1"/>
    <col min="516" max="516" width="10.75" style="18" bestFit="1" customWidth="1"/>
    <col min="517" max="517" width="11.625" style="18" customWidth="1"/>
    <col min="518" max="768" width="9.125" style="18"/>
    <col min="769" max="769" width="6.125" style="18" bestFit="1" customWidth="1"/>
    <col min="770" max="770" width="46.625" style="18" bestFit="1" customWidth="1"/>
    <col min="771" max="771" width="14" style="18" customWidth="1"/>
    <col min="772" max="772" width="10.75" style="18" bestFit="1" customWidth="1"/>
    <col min="773" max="773" width="11.625" style="18" customWidth="1"/>
    <col min="774" max="1024" width="9.125" style="18"/>
    <col min="1025" max="1025" width="6.125" style="18" bestFit="1" customWidth="1"/>
    <col min="1026" max="1026" width="46.625" style="18" bestFit="1" customWidth="1"/>
    <col min="1027" max="1027" width="14" style="18" customWidth="1"/>
    <col min="1028" max="1028" width="10.75" style="18" bestFit="1" customWidth="1"/>
    <col min="1029" max="1029" width="11.625" style="18" customWidth="1"/>
    <col min="1030" max="1280" width="9.125" style="18"/>
    <col min="1281" max="1281" width="6.125" style="18" bestFit="1" customWidth="1"/>
    <col min="1282" max="1282" width="46.625" style="18" bestFit="1" customWidth="1"/>
    <col min="1283" max="1283" width="14" style="18" customWidth="1"/>
    <col min="1284" max="1284" width="10.75" style="18" bestFit="1" customWidth="1"/>
    <col min="1285" max="1285" width="11.625" style="18" customWidth="1"/>
    <col min="1286" max="1536" width="9.125" style="18"/>
    <col min="1537" max="1537" width="6.125" style="18" bestFit="1" customWidth="1"/>
    <col min="1538" max="1538" width="46.625" style="18" bestFit="1" customWidth="1"/>
    <col min="1539" max="1539" width="14" style="18" customWidth="1"/>
    <col min="1540" max="1540" width="10.75" style="18" bestFit="1" customWidth="1"/>
    <col min="1541" max="1541" width="11.625" style="18" customWidth="1"/>
    <col min="1542" max="1792" width="9.125" style="18"/>
    <col min="1793" max="1793" width="6.125" style="18" bestFit="1" customWidth="1"/>
    <col min="1794" max="1794" width="46.625" style="18" bestFit="1" customWidth="1"/>
    <col min="1795" max="1795" width="14" style="18" customWidth="1"/>
    <col min="1796" max="1796" width="10.75" style="18" bestFit="1" customWidth="1"/>
    <col min="1797" max="1797" width="11.625" style="18" customWidth="1"/>
    <col min="1798" max="2048" width="9.125" style="18"/>
    <col min="2049" max="2049" width="6.125" style="18" bestFit="1" customWidth="1"/>
    <col min="2050" max="2050" width="46.625" style="18" bestFit="1" customWidth="1"/>
    <col min="2051" max="2051" width="14" style="18" customWidth="1"/>
    <col min="2052" max="2052" width="10.75" style="18" bestFit="1" customWidth="1"/>
    <col min="2053" max="2053" width="11.625" style="18" customWidth="1"/>
    <col min="2054" max="2304" width="9.125" style="18"/>
    <col min="2305" max="2305" width="6.125" style="18" bestFit="1" customWidth="1"/>
    <col min="2306" max="2306" width="46.625" style="18" bestFit="1" customWidth="1"/>
    <col min="2307" max="2307" width="14" style="18" customWidth="1"/>
    <col min="2308" max="2308" width="10.75" style="18" bestFit="1" customWidth="1"/>
    <col min="2309" max="2309" width="11.625" style="18" customWidth="1"/>
    <col min="2310" max="2560" width="9.125" style="18"/>
    <col min="2561" max="2561" width="6.125" style="18" bestFit="1" customWidth="1"/>
    <col min="2562" max="2562" width="46.625" style="18" bestFit="1" customWidth="1"/>
    <col min="2563" max="2563" width="14" style="18" customWidth="1"/>
    <col min="2564" max="2564" width="10.75" style="18" bestFit="1" customWidth="1"/>
    <col min="2565" max="2565" width="11.625" style="18" customWidth="1"/>
    <col min="2566" max="2816" width="9.125" style="18"/>
    <col min="2817" max="2817" width="6.125" style="18" bestFit="1" customWidth="1"/>
    <col min="2818" max="2818" width="46.625" style="18" bestFit="1" customWidth="1"/>
    <col min="2819" max="2819" width="14" style="18" customWidth="1"/>
    <col min="2820" max="2820" width="10.75" style="18" bestFit="1" customWidth="1"/>
    <col min="2821" max="2821" width="11.625" style="18" customWidth="1"/>
    <col min="2822" max="3072" width="9.125" style="18"/>
    <col min="3073" max="3073" width="6.125" style="18" bestFit="1" customWidth="1"/>
    <col min="3074" max="3074" width="46.625" style="18" bestFit="1" customWidth="1"/>
    <col min="3075" max="3075" width="14" style="18" customWidth="1"/>
    <col min="3076" max="3076" width="10.75" style="18" bestFit="1" customWidth="1"/>
    <col min="3077" max="3077" width="11.625" style="18" customWidth="1"/>
    <col min="3078" max="3328" width="9.125" style="18"/>
    <col min="3329" max="3329" width="6.125" style="18" bestFit="1" customWidth="1"/>
    <col min="3330" max="3330" width="46.625" style="18" bestFit="1" customWidth="1"/>
    <col min="3331" max="3331" width="14" style="18" customWidth="1"/>
    <col min="3332" max="3332" width="10.75" style="18" bestFit="1" customWidth="1"/>
    <col min="3333" max="3333" width="11.625" style="18" customWidth="1"/>
    <col min="3334" max="3584" width="9.125" style="18"/>
    <col min="3585" max="3585" width="6.125" style="18" bestFit="1" customWidth="1"/>
    <col min="3586" max="3586" width="46.625" style="18" bestFit="1" customWidth="1"/>
    <col min="3587" max="3587" width="14" style="18" customWidth="1"/>
    <col min="3588" max="3588" width="10.75" style="18" bestFit="1" customWidth="1"/>
    <col min="3589" max="3589" width="11.625" style="18" customWidth="1"/>
    <col min="3590" max="3840" width="9.125" style="18"/>
    <col min="3841" max="3841" width="6.125" style="18" bestFit="1" customWidth="1"/>
    <col min="3842" max="3842" width="46.625" style="18" bestFit="1" customWidth="1"/>
    <col min="3843" max="3843" width="14" style="18" customWidth="1"/>
    <col min="3844" max="3844" width="10.75" style="18" bestFit="1" customWidth="1"/>
    <col min="3845" max="3845" width="11.625" style="18" customWidth="1"/>
    <col min="3846" max="4096" width="9.125" style="18"/>
    <col min="4097" max="4097" width="6.125" style="18" bestFit="1" customWidth="1"/>
    <col min="4098" max="4098" width="46.625" style="18" bestFit="1" customWidth="1"/>
    <col min="4099" max="4099" width="14" style="18" customWidth="1"/>
    <col min="4100" max="4100" width="10.75" style="18" bestFit="1" customWidth="1"/>
    <col min="4101" max="4101" width="11.625" style="18" customWidth="1"/>
    <col min="4102" max="4352" width="9.125" style="18"/>
    <col min="4353" max="4353" width="6.125" style="18" bestFit="1" customWidth="1"/>
    <col min="4354" max="4354" width="46.625" style="18" bestFit="1" customWidth="1"/>
    <col min="4355" max="4355" width="14" style="18" customWidth="1"/>
    <col min="4356" max="4356" width="10.75" style="18" bestFit="1" customWidth="1"/>
    <col min="4357" max="4357" width="11.625" style="18" customWidth="1"/>
    <col min="4358" max="4608" width="9.125" style="18"/>
    <col min="4609" max="4609" width="6.125" style="18" bestFit="1" customWidth="1"/>
    <col min="4610" max="4610" width="46.625" style="18" bestFit="1" customWidth="1"/>
    <col min="4611" max="4611" width="14" style="18" customWidth="1"/>
    <col min="4612" max="4612" width="10.75" style="18" bestFit="1" customWidth="1"/>
    <col min="4613" max="4613" width="11.625" style="18" customWidth="1"/>
    <col min="4614" max="4864" width="9.125" style="18"/>
    <col min="4865" max="4865" width="6.125" style="18" bestFit="1" customWidth="1"/>
    <col min="4866" max="4866" width="46.625" style="18" bestFit="1" customWidth="1"/>
    <col min="4867" max="4867" width="14" style="18" customWidth="1"/>
    <col min="4868" max="4868" width="10.75" style="18" bestFit="1" customWidth="1"/>
    <col min="4869" max="4869" width="11.625" style="18" customWidth="1"/>
    <col min="4870" max="5120" width="9.125" style="18"/>
    <col min="5121" max="5121" width="6.125" style="18" bestFit="1" customWidth="1"/>
    <col min="5122" max="5122" width="46.625" style="18" bestFit="1" customWidth="1"/>
    <col min="5123" max="5123" width="14" style="18" customWidth="1"/>
    <col min="5124" max="5124" width="10.75" style="18" bestFit="1" customWidth="1"/>
    <col min="5125" max="5125" width="11.625" style="18" customWidth="1"/>
    <col min="5126" max="5376" width="9.125" style="18"/>
    <col min="5377" max="5377" width="6.125" style="18" bestFit="1" customWidth="1"/>
    <col min="5378" max="5378" width="46.625" style="18" bestFit="1" customWidth="1"/>
    <col min="5379" max="5379" width="14" style="18" customWidth="1"/>
    <col min="5380" max="5380" width="10.75" style="18" bestFit="1" customWidth="1"/>
    <col min="5381" max="5381" width="11.625" style="18" customWidth="1"/>
    <col min="5382" max="5632" width="9.125" style="18"/>
    <col min="5633" max="5633" width="6.125" style="18" bestFit="1" customWidth="1"/>
    <col min="5634" max="5634" width="46.625" style="18" bestFit="1" customWidth="1"/>
    <col min="5635" max="5635" width="14" style="18" customWidth="1"/>
    <col min="5636" max="5636" width="10.75" style="18" bestFit="1" customWidth="1"/>
    <col min="5637" max="5637" width="11.625" style="18" customWidth="1"/>
    <col min="5638" max="5888" width="9.125" style="18"/>
    <col min="5889" max="5889" width="6.125" style="18" bestFit="1" customWidth="1"/>
    <col min="5890" max="5890" width="46.625" style="18" bestFit="1" customWidth="1"/>
    <col min="5891" max="5891" width="14" style="18" customWidth="1"/>
    <col min="5892" max="5892" width="10.75" style="18" bestFit="1" customWidth="1"/>
    <col min="5893" max="5893" width="11.625" style="18" customWidth="1"/>
    <col min="5894" max="6144" width="9.125" style="18"/>
    <col min="6145" max="6145" width="6.125" style="18" bestFit="1" customWidth="1"/>
    <col min="6146" max="6146" width="46.625" style="18" bestFit="1" customWidth="1"/>
    <col min="6147" max="6147" width="14" style="18" customWidth="1"/>
    <col min="6148" max="6148" width="10.75" style="18" bestFit="1" customWidth="1"/>
    <col min="6149" max="6149" width="11.625" style="18" customWidth="1"/>
    <col min="6150" max="6400" width="9.125" style="18"/>
    <col min="6401" max="6401" width="6.125" style="18" bestFit="1" customWidth="1"/>
    <col min="6402" max="6402" width="46.625" style="18" bestFit="1" customWidth="1"/>
    <col min="6403" max="6403" width="14" style="18" customWidth="1"/>
    <col min="6404" max="6404" width="10.75" style="18" bestFit="1" customWidth="1"/>
    <col min="6405" max="6405" width="11.625" style="18" customWidth="1"/>
    <col min="6406" max="6656" width="9.125" style="18"/>
    <col min="6657" max="6657" width="6.125" style="18" bestFit="1" customWidth="1"/>
    <col min="6658" max="6658" width="46.625" style="18" bestFit="1" customWidth="1"/>
    <col min="6659" max="6659" width="14" style="18" customWidth="1"/>
    <col min="6660" max="6660" width="10.75" style="18" bestFit="1" customWidth="1"/>
    <col min="6661" max="6661" width="11.625" style="18" customWidth="1"/>
    <col min="6662" max="6912" width="9.125" style="18"/>
    <col min="6913" max="6913" width="6.125" style="18" bestFit="1" customWidth="1"/>
    <col min="6914" max="6914" width="46.625" style="18" bestFit="1" customWidth="1"/>
    <col min="6915" max="6915" width="14" style="18" customWidth="1"/>
    <col min="6916" max="6916" width="10.75" style="18" bestFit="1" customWidth="1"/>
    <col min="6917" max="6917" width="11.625" style="18" customWidth="1"/>
    <col min="6918" max="7168" width="9.125" style="18"/>
    <col min="7169" max="7169" width="6.125" style="18" bestFit="1" customWidth="1"/>
    <col min="7170" max="7170" width="46.625" style="18" bestFit="1" customWidth="1"/>
    <col min="7171" max="7171" width="14" style="18" customWidth="1"/>
    <col min="7172" max="7172" width="10.75" style="18" bestFit="1" customWidth="1"/>
    <col min="7173" max="7173" width="11.625" style="18" customWidth="1"/>
    <col min="7174" max="7424" width="9.125" style="18"/>
    <col min="7425" max="7425" width="6.125" style="18" bestFit="1" customWidth="1"/>
    <col min="7426" max="7426" width="46.625" style="18" bestFit="1" customWidth="1"/>
    <col min="7427" max="7427" width="14" style="18" customWidth="1"/>
    <col min="7428" max="7428" width="10.75" style="18" bestFit="1" customWidth="1"/>
    <col min="7429" max="7429" width="11.625" style="18" customWidth="1"/>
    <col min="7430" max="7680" width="9.125" style="18"/>
    <col min="7681" max="7681" width="6.125" style="18" bestFit="1" customWidth="1"/>
    <col min="7682" max="7682" width="46.625" style="18" bestFit="1" customWidth="1"/>
    <col min="7683" max="7683" width="14" style="18" customWidth="1"/>
    <col min="7684" max="7684" width="10.75" style="18" bestFit="1" customWidth="1"/>
    <col min="7685" max="7685" width="11.625" style="18" customWidth="1"/>
    <col min="7686" max="7936" width="9.125" style="18"/>
    <col min="7937" max="7937" width="6.125" style="18" bestFit="1" customWidth="1"/>
    <col min="7938" max="7938" width="46.625" style="18" bestFit="1" customWidth="1"/>
    <col min="7939" max="7939" width="14" style="18" customWidth="1"/>
    <col min="7940" max="7940" width="10.75" style="18" bestFit="1" customWidth="1"/>
    <col min="7941" max="7941" width="11.625" style="18" customWidth="1"/>
    <col min="7942" max="8192" width="9.125" style="18"/>
    <col min="8193" max="8193" width="6.125" style="18" bestFit="1" customWidth="1"/>
    <col min="8194" max="8194" width="46.625" style="18" bestFit="1" customWidth="1"/>
    <col min="8195" max="8195" width="14" style="18" customWidth="1"/>
    <col min="8196" max="8196" width="10.75" style="18" bestFit="1" customWidth="1"/>
    <col min="8197" max="8197" width="11.625" style="18" customWidth="1"/>
    <col min="8198" max="8448" width="9.125" style="18"/>
    <col min="8449" max="8449" width="6.125" style="18" bestFit="1" customWidth="1"/>
    <col min="8450" max="8450" width="46.625" style="18" bestFit="1" customWidth="1"/>
    <col min="8451" max="8451" width="14" style="18" customWidth="1"/>
    <col min="8452" max="8452" width="10.75" style="18" bestFit="1" customWidth="1"/>
    <col min="8453" max="8453" width="11.625" style="18" customWidth="1"/>
    <col min="8454" max="8704" width="9.125" style="18"/>
    <col min="8705" max="8705" width="6.125" style="18" bestFit="1" customWidth="1"/>
    <col min="8706" max="8706" width="46.625" style="18" bestFit="1" customWidth="1"/>
    <col min="8707" max="8707" width="14" style="18" customWidth="1"/>
    <col min="8708" max="8708" width="10.75" style="18" bestFit="1" customWidth="1"/>
    <col min="8709" max="8709" width="11.625" style="18" customWidth="1"/>
    <col min="8710" max="8960" width="9.125" style="18"/>
    <col min="8961" max="8961" width="6.125" style="18" bestFit="1" customWidth="1"/>
    <col min="8962" max="8962" width="46.625" style="18" bestFit="1" customWidth="1"/>
    <col min="8963" max="8963" width="14" style="18" customWidth="1"/>
    <col min="8964" max="8964" width="10.75" style="18" bestFit="1" customWidth="1"/>
    <col min="8965" max="8965" width="11.625" style="18" customWidth="1"/>
    <col min="8966" max="9216" width="9.125" style="18"/>
    <col min="9217" max="9217" width="6.125" style="18" bestFit="1" customWidth="1"/>
    <col min="9218" max="9218" width="46.625" style="18" bestFit="1" customWidth="1"/>
    <col min="9219" max="9219" width="14" style="18" customWidth="1"/>
    <col min="9220" max="9220" width="10.75" style="18" bestFit="1" customWidth="1"/>
    <col min="9221" max="9221" width="11.625" style="18" customWidth="1"/>
    <col min="9222" max="9472" width="9.125" style="18"/>
    <col min="9473" max="9473" width="6.125" style="18" bestFit="1" customWidth="1"/>
    <col min="9474" max="9474" width="46.625" style="18" bestFit="1" customWidth="1"/>
    <col min="9475" max="9475" width="14" style="18" customWidth="1"/>
    <col min="9476" max="9476" width="10.75" style="18" bestFit="1" customWidth="1"/>
    <col min="9477" max="9477" width="11.625" style="18" customWidth="1"/>
    <col min="9478" max="9728" width="9.125" style="18"/>
    <col min="9729" max="9729" width="6.125" style="18" bestFit="1" customWidth="1"/>
    <col min="9730" max="9730" width="46.625" style="18" bestFit="1" customWidth="1"/>
    <col min="9731" max="9731" width="14" style="18" customWidth="1"/>
    <col min="9732" max="9732" width="10.75" style="18" bestFit="1" customWidth="1"/>
    <col min="9733" max="9733" width="11.625" style="18" customWidth="1"/>
    <col min="9734" max="9984" width="9.125" style="18"/>
    <col min="9985" max="9985" width="6.125" style="18" bestFit="1" customWidth="1"/>
    <col min="9986" max="9986" width="46.625" style="18" bestFit="1" customWidth="1"/>
    <col min="9987" max="9987" width="14" style="18" customWidth="1"/>
    <col min="9988" max="9988" width="10.75" style="18" bestFit="1" customWidth="1"/>
    <col min="9989" max="9989" width="11.625" style="18" customWidth="1"/>
    <col min="9990" max="10240" width="9.125" style="18"/>
    <col min="10241" max="10241" width="6.125" style="18" bestFit="1" customWidth="1"/>
    <col min="10242" max="10242" width="46.625" style="18" bestFit="1" customWidth="1"/>
    <col min="10243" max="10243" width="14" style="18" customWidth="1"/>
    <col min="10244" max="10244" width="10.75" style="18" bestFit="1" customWidth="1"/>
    <col min="10245" max="10245" width="11.625" style="18" customWidth="1"/>
    <col min="10246" max="10496" width="9.125" style="18"/>
    <col min="10497" max="10497" width="6.125" style="18" bestFit="1" customWidth="1"/>
    <col min="10498" max="10498" width="46.625" style="18" bestFit="1" customWidth="1"/>
    <col min="10499" max="10499" width="14" style="18" customWidth="1"/>
    <col min="10500" max="10500" width="10.75" style="18" bestFit="1" customWidth="1"/>
    <col min="10501" max="10501" width="11.625" style="18" customWidth="1"/>
    <col min="10502" max="10752" width="9.125" style="18"/>
    <col min="10753" max="10753" width="6.125" style="18" bestFit="1" customWidth="1"/>
    <col min="10754" max="10754" width="46.625" style="18" bestFit="1" customWidth="1"/>
    <col min="10755" max="10755" width="14" style="18" customWidth="1"/>
    <col min="10756" max="10756" width="10.75" style="18" bestFit="1" customWidth="1"/>
    <col min="10757" max="10757" width="11.625" style="18" customWidth="1"/>
    <col min="10758" max="11008" width="9.125" style="18"/>
    <col min="11009" max="11009" width="6.125" style="18" bestFit="1" customWidth="1"/>
    <col min="11010" max="11010" width="46.625" style="18" bestFit="1" customWidth="1"/>
    <col min="11011" max="11011" width="14" style="18" customWidth="1"/>
    <col min="11012" max="11012" width="10.75" style="18" bestFit="1" customWidth="1"/>
    <col min="11013" max="11013" width="11.625" style="18" customWidth="1"/>
    <col min="11014" max="11264" width="9.125" style="18"/>
    <col min="11265" max="11265" width="6.125" style="18" bestFit="1" customWidth="1"/>
    <col min="11266" max="11266" width="46.625" style="18" bestFit="1" customWidth="1"/>
    <col min="11267" max="11267" width="14" style="18" customWidth="1"/>
    <col min="11268" max="11268" width="10.75" style="18" bestFit="1" customWidth="1"/>
    <col min="11269" max="11269" width="11.625" style="18" customWidth="1"/>
    <col min="11270" max="11520" width="9.125" style="18"/>
    <col min="11521" max="11521" width="6.125" style="18" bestFit="1" customWidth="1"/>
    <col min="11522" max="11522" width="46.625" style="18" bestFit="1" customWidth="1"/>
    <col min="11523" max="11523" width="14" style="18" customWidth="1"/>
    <col min="11524" max="11524" width="10.75" style="18" bestFit="1" customWidth="1"/>
    <col min="11525" max="11525" width="11.625" style="18" customWidth="1"/>
    <col min="11526" max="11776" width="9.125" style="18"/>
    <col min="11777" max="11777" width="6.125" style="18" bestFit="1" customWidth="1"/>
    <col min="11778" max="11778" width="46.625" style="18" bestFit="1" customWidth="1"/>
    <col min="11779" max="11779" width="14" style="18" customWidth="1"/>
    <col min="11780" max="11780" width="10.75" style="18" bestFit="1" customWidth="1"/>
    <col min="11781" max="11781" width="11.625" style="18" customWidth="1"/>
    <col min="11782" max="12032" width="9.125" style="18"/>
    <col min="12033" max="12033" width="6.125" style="18" bestFit="1" customWidth="1"/>
    <col min="12034" max="12034" width="46.625" style="18" bestFit="1" customWidth="1"/>
    <col min="12035" max="12035" width="14" style="18" customWidth="1"/>
    <col min="12036" max="12036" width="10.75" style="18" bestFit="1" customWidth="1"/>
    <col min="12037" max="12037" width="11.625" style="18" customWidth="1"/>
    <col min="12038" max="12288" width="9.125" style="18"/>
    <col min="12289" max="12289" width="6.125" style="18" bestFit="1" customWidth="1"/>
    <col min="12290" max="12290" width="46.625" style="18" bestFit="1" customWidth="1"/>
    <col min="12291" max="12291" width="14" style="18" customWidth="1"/>
    <col min="12292" max="12292" width="10.75" style="18" bestFit="1" customWidth="1"/>
    <col min="12293" max="12293" width="11.625" style="18" customWidth="1"/>
    <col min="12294" max="12544" width="9.125" style="18"/>
    <col min="12545" max="12545" width="6.125" style="18" bestFit="1" customWidth="1"/>
    <col min="12546" max="12546" width="46.625" style="18" bestFit="1" customWidth="1"/>
    <col min="12547" max="12547" width="14" style="18" customWidth="1"/>
    <col min="12548" max="12548" width="10.75" style="18" bestFit="1" customWidth="1"/>
    <col min="12549" max="12549" width="11.625" style="18" customWidth="1"/>
    <col min="12550" max="12800" width="9.125" style="18"/>
    <col min="12801" max="12801" width="6.125" style="18" bestFit="1" customWidth="1"/>
    <col min="12802" max="12802" width="46.625" style="18" bestFit="1" customWidth="1"/>
    <col min="12803" max="12803" width="14" style="18" customWidth="1"/>
    <col min="12804" max="12804" width="10.75" style="18" bestFit="1" customWidth="1"/>
    <col min="12805" max="12805" width="11.625" style="18" customWidth="1"/>
    <col min="12806" max="13056" width="9.125" style="18"/>
    <col min="13057" max="13057" width="6.125" style="18" bestFit="1" customWidth="1"/>
    <col min="13058" max="13058" width="46.625" style="18" bestFit="1" customWidth="1"/>
    <col min="13059" max="13059" width="14" style="18" customWidth="1"/>
    <col min="13060" max="13060" width="10.75" style="18" bestFit="1" customWidth="1"/>
    <col min="13061" max="13061" width="11.625" style="18" customWidth="1"/>
    <col min="13062" max="13312" width="9.125" style="18"/>
    <col min="13313" max="13313" width="6.125" style="18" bestFit="1" customWidth="1"/>
    <col min="13314" max="13314" width="46.625" style="18" bestFit="1" customWidth="1"/>
    <col min="13315" max="13315" width="14" style="18" customWidth="1"/>
    <col min="13316" max="13316" width="10.75" style="18" bestFit="1" customWidth="1"/>
    <col min="13317" max="13317" width="11.625" style="18" customWidth="1"/>
    <col min="13318" max="13568" width="9.125" style="18"/>
    <col min="13569" max="13569" width="6.125" style="18" bestFit="1" customWidth="1"/>
    <col min="13570" max="13570" width="46.625" style="18" bestFit="1" customWidth="1"/>
    <col min="13571" max="13571" width="14" style="18" customWidth="1"/>
    <col min="13572" max="13572" width="10.75" style="18" bestFit="1" customWidth="1"/>
    <col min="13573" max="13573" width="11.625" style="18" customWidth="1"/>
    <col min="13574" max="13824" width="9.125" style="18"/>
    <col min="13825" max="13825" width="6.125" style="18" bestFit="1" customWidth="1"/>
    <col min="13826" max="13826" width="46.625" style="18" bestFit="1" customWidth="1"/>
    <col min="13827" max="13827" width="14" style="18" customWidth="1"/>
    <col min="13828" max="13828" width="10.75" style="18" bestFit="1" customWidth="1"/>
    <col min="13829" max="13829" width="11.625" style="18" customWidth="1"/>
    <col min="13830" max="14080" width="9.125" style="18"/>
    <col min="14081" max="14081" width="6.125" style="18" bestFit="1" customWidth="1"/>
    <col min="14082" max="14082" width="46.625" style="18" bestFit="1" customWidth="1"/>
    <col min="14083" max="14083" width="14" style="18" customWidth="1"/>
    <col min="14084" max="14084" width="10.75" style="18" bestFit="1" customWidth="1"/>
    <col min="14085" max="14085" width="11.625" style="18" customWidth="1"/>
    <col min="14086" max="14336" width="9.125" style="18"/>
    <col min="14337" max="14337" width="6.125" style="18" bestFit="1" customWidth="1"/>
    <col min="14338" max="14338" width="46.625" style="18" bestFit="1" customWidth="1"/>
    <col min="14339" max="14339" width="14" style="18" customWidth="1"/>
    <col min="14340" max="14340" width="10.75" style="18" bestFit="1" customWidth="1"/>
    <col min="14341" max="14341" width="11.625" style="18" customWidth="1"/>
    <col min="14342" max="14592" width="9.125" style="18"/>
    <col min="14593" max="14593" width="6.125" style="18" bestFit="1" customWidth="1"/>
    <col min="14594" max="14594" width="46.625" style="18" bestFit="1" customWidth="1"/>
    <col min="14595" max="14595" width="14" style="18" customWidth="1"/>
    <col min="14596" max="14596" width="10.75" style="18" bestFit="1" customWidth="1"/>
    <col min="14597" max="14597" width="11.625" style="18" customWidth="1"/>
    <col min="14598" max="14848" width="9.125" style="18"/>
    <col min="14849" max="14849" width="6.125" style="18" bestFit="1" customWidth="1"/>
    <col min="14850" max="14850" width="46.625" style="18" bestFit="1" customWidth="1"/>
    <col min="14851" max="14851" width="14" style="18" customWidth="1"/>
    <col min="14852" max="14852" width="10.75" style="18" bestFit="1" customWidth="1"/>
    <col min="14853" max="14853" width="11.625" style="18" customWidth="1"/>
    <col min="14854" max="15104" width="9.125" style="18"/>
    <col min="15105" max="15105" width="6.125" style="18" bestFit="1" customWidth="1"/>
    <col min="15106" max="15106" width="46.625" style="18" bestFit="1" customWidth="1"/>
    <col min="15107" max="15107" width="14" style="18" customWidth="1"/>
    <col min="15108" max="15108" width="10.75" style="18" bestFit="1" customWidth="1"/>
    <col min="15109" max="15109" width="11.625" style="18" customWidth="1"/>
    <col min="15110" max="15360" width="9.125" style="18"/>
    <col min="15361" max="15361" width="6.125" style="18" bestFit="1" customWidth="1"/>
    <col min="15362" max="15362" width="46.625" style="18" bestFit="1" customWidth="1"/>
    <col min="15363" max="15363" width="14" style="18" customWidth="1"/>
    <col min="15364" max="15364" width="10.75" style="18" bestFit="1" customWidth="1"/>
    <col min="15365" max="15365" width="11.625" style="18" customWidth="1"/>
    <col min="15366" max="15616" width="9.125" style="18"/>
    <col min="15617" max="15617" width="6.125" style="18" bestFit="1" customWidth="1"/>
    <col min="15618" max="15618" width="46.625" style="18" bestFit="1" customWidth="1"/>
    <col min="15619" max="15619" width="14" style="18" customWidth="1"/>
    <col min="15620" max="15620" width="10.75" style="18" bestFit="1" customWidth="1"/>
    <col min="15621" max="15621" width="11.625" style="18" customWidth="1"/>
    <col min="15622" max="15872" width="9.125" style="18"/>
    <col min="15873" max="15873" width="6.125" style="18" bestFit="1" customWidth="1"/>
    <col min="15874" max="15874" width="46.625" style="18" bestFit="1" customWidth="1"/>
    <col min="15875" max="15875" width="14" style="18" customWidth="1"/>
    <col min="15876" max="15876" width="10.75" style="18" bestFit="1" customWidth="1"/>
    <col min="15877" max="15877" width="11.625" style="18" customWidth="1"/>
    <col min="15878" max="16128" width="9.125" style="18"/>
    <col min="16129" max="16129" width="6.125" style="18" bestFit="1" customWidth="1"/>
    <col min="16130" max="16130" width="46.625" style="18" bestFit="1" customWidth="1"/>
    <col min="16131" max="16131" width="14" style="18" customWidth="1"/>
    <col min="16132" max="16132" width="10.75" style="18" bestFit="1" customWidth="1"/>
    <col min="16133" max="16133" width="11.625" style="18" customWidth="1"/>
    <col min="16134" max="16384" width="9.125" style="18"/>
  </cols>
  <sheetData>
    <row r="1" spans="1:6">
      <c r="A1" s="60" t="s">
        <v>100</v>
      </c>
    </row>
    <row r="3" spans="1:6">
      <c r="A3" s="60"/>
      <c r="B3" s="59"/>
      <c r="D3" s="59"/>
    </row>
    <row r="4" spans="1:6">
      <c r="A4" s="61" t="s">
        <v>106</v>
      </c>
    </row>
    <row r="5" spans="1:6">
      <c r="A5" s="61" t="s">
        <v>107</v>
      </c>
      <c r="B5" s="16"/>
      <c r="C5" s="71" t="s">
        <v>14</v>
      </c>
      <c r="D5" s="64">
        <v>3138011.2241099998</v>
      </c>
    </row>
    <row r="6" spans="1:6">
      <c r="A6" s="61"/>
      <c r="B6" s="16"/>
      <c r="C6" s="71"/>
      <c r="D6" s="64"/>
    </row>
    <row r="7" spans="1:6">
      <c r="A7" s="61" t="s">
        <v>108</v>
      </c>
      <c r="B7" s="65">
        <v>5251922</v>
      </c>
      <c r="C7" s="72"/>
    </row>
    <row r="8" spans="1:6" ht="16.3">
      <c r="A8" s="61" t="s">
        <v>109</v>
      </c>
      <c r="B8" s="62">
        <v>0.66820000000000002</v>
      </c>
      <c r="C8" s="73" t="s">
        <v>15</v>
      </c>
      <c r="D8" s="66">
        <f>B7*B8</f>
        <v>3509334.2804</v>
      </c>
    </row>
    <row r="9" spans="1:6">
      <c r="B9" s="19"/>
      <c r="C9" s="74"/>
    </row>
    <row r="10" spans="1:6" ht="16.3">
      <c r="A10" s="67" t="s">
        <v>56</v>
      </c>
      <c r="B10" s="63"/>
      <c r="C10" s="75"/>
      <c r="D10" s="68">
        <f>SUM(D5:D9)</f>
        <v>6647345.5045100003</v>
      </c>
      <c r="F10" s="61"/>
    </row>
    <row r="11" spans="1:6">
      <c r="B11" s="19"/>
      <c r="C11" s="74"/>
    </row>
    <row r="12" spans="1:6">
      <c r="B12" s="19"/>
      <c r="C12" s="74"/>
    </row>
    <row r="15" spans="1:6">
      <c r="A15" s="61" t="s">
        <v>103</v>
      </c>
    </row>
    <row r="16" spans="1:6">
      <c r="A16" s="61" t="s">
        <v>126</v>
      </c>
    </row>
    <row r="17" spans="1:4">
      <c r="A17" s="61" t="s">
        <v>104</v>
      </c>
    </row>
    <row r="18" spans="1:4">
      <c r="A18" s="90" t="s">
        <v>124</v>
      </c>
      <c r="B18" s="20">
        <v>540978784</v>
      </c>
      <c r="C18" s="76"/>
      <c r="D18" s="21" t="s">
        <v>57</v>
      </c>
    </row>
    <row r="19" spans="1:4">
      <c r="A19" s="61" t="s">
        <v>99</v>
      </c>
      <c r="B19" s="20">
        <v>809601636</v>
      </c>
      <c r="C19" s="76"/>
      <c r="D19" s="21" t="s">
        <v>58</v>
      </c>
    </row>
    <row r="20" spans="1:4">
      <c r="A20" s="61" t="s">
        <v>105</v>
      </c>
      <c r="B20" s="17">
        <f>B18/B19</f>
        <v>0.6682036694896204</v>
      </c>
      <c r="C20" s="77"/>
      <c r="D20" s="90" t="s">
        <v>125</v>
      </c>
    </row>
    <row r="21" spans="1:4">
      <c r="B21" s="17"/>
      <c r="C21" s="77"/>
    </row>
  </sheetData>
  <pageMargins left="0.7" right="0.7" top="1.75" bottom="0.5" header="1" footer="0.3"/>
  <pageSetup scale="85" orientation="portrait" r:id="rId1"/>
  <headerFooter>
    <oddHeader>&amp;C&amp;"-,Bold"Virginia Electric and Power Company
Formula Rate Backup Workbook
True-up of 2013&amp;RPage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ATT2A-Prop Tax</vt:lpstr>
      <vt:lpstr>ATT5-PIS &amp; Accum Depr</vt:lpstr>
      <vt:lpstr>ATT5-O&amp;M Exp</vt:lpstr>
      <vt:lpstr>ATT5-PHFFU</vt:lpstr>
      <vt:lpstr>ATT5-242 Reserves</vt:lpstr>
      <vt:lpstr>ATT5-Prepayments</vt:lpstr>
      <vt:lpstr>ATT5-Fac Credit</vt:lpstr>
      <vt:lpstr>ATT5-OPEB</vt:lpstr>
      <vt:lpstr>'ATT5-OPEB'!Print_Area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harold3</cp:lastModifiedBy>
  <cp:lastPrinted>2015-01-14T00:32:36Z</cp:lastPrinted>
  <dcterms:created xsi:type="dcterms:W3CDTF">2014-12-30T15:38:05Z</dcterms:created>
  <dcterms:modified xsi:type="dcterms:W3CDTF">2015-01-14T16:56:53Z</dcterms:modified>
</cp:coreProperties>
</file>